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Ken\Kuliah\(8) SKRIPSI\Skripsi\After Semhas\"/>
    </mc:Choice>
  </mc:AlternateContent>
  <bookViews>
    <workbookView xWindow="0" yWindow="0" windowWidth="20490" windowHeight="7635"/>
  </bookViews>
  <sheets>
    <sheet name="Data Kecelakaan Kerja" sheetId="11" r:id="rId1"/>
    <sheet name="Data Kuesioner" sheetId="1" r:id="rId2"/>
    <sheet name="Syahrul" sheetId="2" r:id="rId3"/>
    <sheet name="Haqi" sheetId="3" r:id="rId4"/>
    <sheet name="Umar" sheetId="4" r:id="rId5"/>
    <sheet name="Bimbim" sheetId="5" r:id="rId6"/>
    <sheet name="Afero" sheetId="6" r:id="rId7"/>
    <sheet name="Vicky" sheetId="7" r:id="rId8"/>
    <sheet name="Angga" sheetId="8" r:id="rId9"/>
    <sheet name="NA" sheetId="10" r:id="rId10"/>
  </sheets>
  <externalReferences>
    <externalReference r:id="rId1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1" l="1"/>
  <c r="D15" i="11" s="1"/>
  <c r="E15" i="11" s="1"/>
  <c r="C23" i="11"/>
  <c r="C37" i="11"/>
  <c r="C27" i="11"/>
  <c r="C28" i="11" s="1"/>
  <c r="D8" i="11"/>
  <c r="E8" i="11" s="1"/>
  <c r="D14" i="11" l="1"/>
  <c r="E14" i="11" s="1"/>
  <c r="D13" i="11"/>
  <c r="E13" i="11" s="1"/>
  <c r="D12" i="11"/>
  <c r="E12" i="11" s="1"/>
  <c r="D11" i="11"/>
  <c r="E11" i="11" s="1"/>
  <c r="D10" i="11"/>
  <c r="E10" i="11" s="1"/>
  <c r="D9" i="11"/>
  <c r="E9" i="11" s="1"/>
  <c r="D5" i="11"/>
  <c r="E5" i="11" s="1"/>
  <c r="D7" i="11"/>
  <c r="E7" i="11" s="1"/>
  <c r="D32" i="11"/>
  <c r="C33" i="11" s="1"/>
  <c r="D37" i="11"/>
  <c r="C38" i="11" s="1"/>
  <c r="D4" i="11"/>
  <c r="D6" i="11"/>
  <c r="E6" i="11" s="1"/>
  <c r="D16" i="11" l="1"/>
  <c r="E4" i="11"/>
  <c r="E16" i="11" s="1"/>
  <c r="G25" i="10" l="1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4" i="2"/>
  <c r="D33" i="1" l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C28" i="1"/>
  <c r="C29" i="1"/>
  <c r="C30" i="1"/>
  <c r="C31" i="1"/>
  <c r="C32" i="1"/>
  <c r="C33" i="1"/>
  <c r="D27" i="1"/>
  <c r="E27" i="1"/>
  <c r="F27" i="1"/>
  <c r="G27" i="1"/>
  <c r="G34" i="1" s="1"/>
  <c r="H27" i="1"/>
  <c r="I27" i="1"/>
  <c r="J27" i="1"/>
  <c r="K27" i="1"/>
  <c r="K34" i="1" s="1"/>
  <c r="L27" i="1"/>
  <c r="M27" i="1"/>
  <c r="N27" i="1"/>
  <c r="O27" i="1"/>
  <c r="O34" i="1" s="1"/>
  <c r="P27" i="1"/>
  <c r="Q27" i="1"/>
  <c r="R27" i="1"/>
  <c r="S27" i="1"/>
  <c r="S34" i="1" s="1"/>
  <c r="T27" i="1"/>
  <c r="U27" i="1"/>
  <c r="V27" i="1"/>
  <c r="W27" i="1"/>
  <c r="W34" i="1" s="1"/>
  <c r="X27" i="1"/>
  <c r="C27" i="1"/>
  <c r="T34" i="1" l="1"/>
  <c r="L34" i="1"/>
  <c r="D34" i="1"/>
  <c r="U34" i="1"/>
  <c r="Q34" i="1"/>
  <c r="M34" i="1"/>
  <c r="E34" i="1"/>
  <c r="V34" i="1"/>
  <c r="R34" i="1"/>
  <c r="N34" i="1"/>
  <c r="J34" i="1"/>
  <c r="F34" i="1"/>
  <c r="C34" i="1"/>
  <c r="X34" i="1"/>
  <c r="P34" i="1"/>
  <c r="H34" i="1"/>
  <c r="I34" i="1"/>
  <c r="F23" i="1"/>
  <c r="D23" i="1"/>
  <c r="E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C23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C12" i="1"/>
</calcChain>
</file>

<file path=xl/sharedStrings.xml><?xml version="1.0" encoding="utf-8"?>
<sst xmlns="http://schemas.openxmlformats.org/spreadsheetml/2006/main" count="681" uniqueCount="92">
  <si>
    <t>Tingkat Kemungkinan</t>
  </si>
  <si>
    <t>Responden</t>
  </si>
  <si>
    <t>Rata-rata</t>
  </si>
  <si>
    <t>Tingkat Keparahan</t>
  </si>
  <si>
    <t>Tingkat Resiko</t>
  </si>
  <si>
    <t>Tangan berdarah</t>
  </si>
  <si>
    <t>Tangan memar</t>
  </si>
  <si>
    <t>Kaki tertusuk</t>
  </si>
  <si>
    <t>Tangan tertusuk</t>
  </si>
  <si>
    <t>Tangan melepuh</t>
  </si>
  <si>
    <t>Cidera pada kaki</t>
  </si>
  <si>
    <t>Kaki memar</t>
  </si>
  <si>
    <t>Patah tulang</t>
  </si>
  <si>
    <t>Badan lecet</t>
  </si>
  <si>
    <t>Strain pada tangan</t>
  </si>
  <si>
    <t>Pekerja mengalami shock/terkejut</t>
  </si>
  <si>
    <t>Patah tulang kaki</t>
  </si>
  <si>
    <t>Kaki Memar</t>
  </si>
  <si>
    <t>Pekerja mengalami gangguan pernapasan</t>
  </si>
  <si>
    <t>No</t>
  </si>
  <si>
    <t>Potensi Bahaya</t>
  </si>
  <si>
    <t>Risiko Bahaya</t>
  </si>
  <si>
    <t>Penilaian Risiko</t>
  </si>
  <si>
    <t>Likelihood</t>
  </si>
  <si>
    <t>Severity</t>
  </si>
  <si>
    <t>Risk Score</t>
  </si>
  <si>
    <t>Risk Level</t>
  </si>
  <si>
    <t>Pekerja mengalami shock atau terkejut</t>
  </si>
  <si>
    <t>Terkena sisa material pembongkaran (paku dan serpihan kayu)</t>
  </si>
  <si>
    <t>Tidak fokus pada saat menggunakan mesin sealing</t>
  </si>
  <si>
    <t>Terpeleset saat menaiki tangga</t>
  </si>
  <si>
    <t>Jatuh dari tangga</t>
  </si>
  <si>
    <t>Terkena cutter</t>
  </si>
  <si>
    <r>
      <t xml:space="preserve">Terjepit </t>
    </r>
    <r>
      <rPr>
        <i/>
        <sz val="12"/>
        <color theme="1"/>
        <rFont val="Times New Roman"/>
        <family val="1"/>
      </rPr>
      <t>spareparts</t>
    </r>
  </si>
  <si>
    <r>
      <t xml:space="preserve">Terlindas troli atau </t>
    </r>
    <r>
      <rPr>
        <i/>
        <sz val="12"/>
        <color theme="1"/>
        <rFont val="Times New Roman"/>
        <family val="1"/>
      </rPr>
      <t>hand pallet</t>
    </r>
  </si>
  <si>
    <r>
      <t xml:space="preserve">Tertimpa keranjang yang berisi </t>
    </r>
    <r>
      <rPr>
        <i/>
        <sz val="12"/>
        <color theme="1"/>
        <rFont val="Times New Roman"/>
        <family val="1"/>
      </rPr>
      <t>spareparts</t>
    </r>
  </si>
  <si>
    <r>
      <t xml:space="preserve">Tangan terjepit </t>
    </r>
    <r>
      <rPr>
        <i/>
        <sz val="12"/>
        <color theme="1"/>
        <rFont val="Times New Roman"/>
        <family val="1"/>
      </rPr>
      <t>spareparts</t>
    </r>
    <r>
      <rPr>
        <sz val="12"/>
        <color theme="1"/>
        <rFont val="Times New Roman"/>
        <family val="1"/>
      </rPr>
      <t xml:space="preserve"> (berat)</t>
    </r>
  </si>
  <si>
    <r>
      <t xml:space="preserve">Tertimpa </t>
    </r>
    <r>
      <rPr>
        <i/>
        <sz val="12"/>
        <color theme="1"/>
        <rFont val="Times New Roman"/>
        <family val="1"/>
      </rPr>
      <t>spareparts</t>
    </r>
  </si>
  <si>
    <r>
      <t>Strain</t>
    </r>
    <r>
      <rPr>
        <sz val="12"/>
        <color theme="1"/>
        <rFont val="Times New Roman"/>
        <family val="1"/>
      </rPr>
      <t xml:space="preserve"> pada tangan</t>
    </r>
  </si>
  <si>
    <r>
      <t xml:space="preserve">Spareparts </t>
    </r>
    <r>
      <rPr>
        <sz val="12"/>
        <color theme="1"/>
        <rFont val="Times New Roman"/>
        <family val="1"/>
      </rPr>
      <t>terlalu berat</t>
    </r>
  </si>
  <si>
    <r>
      <t xml:space="preserve">Tangan terjepit </t>
    </r>
    <r>
      <rPr>
        <i/>
        <sz val="12"/>
        <color theme="1"/>
        <rFont val="Times New Roman"/>
        <family val="1"/>
      </rPr>
      <t xml:space="preserve">spareparts </t>
    </r>
    <r>
      <rPr>
        <sz val="12"/>
        <color theme="1"/>
        <rFont val="Times New Roman"/>
        <family val="1"/>
      </rPr>
      <t>(berat)</t>
    </r>
  </si>
  <si>
    <r>
      <t xml:space="preserve">Terjepit </t>
    </r>
    <r>
      <rPr>
        <i/>
        <sz val="12"/>
        <color theme="1"/>
        <rFont val="Times New Roman"/>
        <family val="1"/>
      </rPr>
      <t xml:space="preserve">spareparts </t>
    </r>
    <r>
      <rPr>
        <sz val="12"/>
        <color theme="1"/>
        <rFont val="Times New Roman"/>
        <family val="1"/>
      </rPr>
      <t xml:space="preserve">pada saat </t>
    </r>
    <r>
      <rPr>
        <i/>
        <sz val="12"/>
        <color theme="1"/>
        <rFont val="Times New Roman"/>
        <family val="1"/>
      </rPr>
      <t>wrapping</t>
    </r>
  </si>
  <si>
    <r>
      <t>Forklift</t>
    </r>
    <r>
      <rPr>
        <sz val="12"/>
        <color theme="1"/>
        <rFont val="Times New Roman"/>
        <family val="1"/>
      </rPr>
      <t xml:space="preserve"> menabrak material produksi</t>
    </r>
  </si>
  <si>
    <r>
      <t xml:space="preserve">Terlindas </t>
    </r>
    <r>
      <rPr>
        <i/>
        <sz val="12"/>
        <color theme="1"/>
        <rFont val="Times New Roman"/>
        <family val="1"/>
      </rPr>
      <t>forklift</t>
    </r>
  </si>
  <si>
    <r>
      <t xml:space="preserve">Menghirup debu </t>
    </r>
    <r>
      <rPr>
        <i/>
        <sz val="12"/>
        <color theme="1"/>
        <rFont val="Times New Roman"/>
        <family val="1"/>
      </rPr>
      <t>spareparts</t>
    </r>
    <r>
      <rPr>
        <sz val="12"/>
        <color theme="1"/>
        <rFont val="Times New Roman"/>
        <family val="1"/>
      </rPr>
      <t xml:space="preserve"> yang baru datang</t>
    </r>
  </si>
  <si>
    <r>
      <t xml:space="preserve">Tergores </t>
    </r>
    <r>
      <rPr>
        <i/>
        <sz val="12"/>
        <color theme="1"/>
        <rFont val="Times New Roman"/>
        <family val="1"/>
      </rPr>
      <t xml:space="preserve">spareparts </t>
    </r>
    <r>
      <rPr>
        <sz val="12"/>
        <color theme="1"/>
        <rFont val="Times New Roman"/>
        <family val="1"/>
      </rPr>
      <t>yang tajam</t>
    </r>
  </si>
  <si>
    <t>Low</t>
  </si>
  <si>
    <t>Moderate</t>
  </si>
  <si>
    <t>SYAHRUL</t>
  </si>
  <si>
    <t>HAQI</t>
  </si>
  <si>
    <t>High</t>
  </si>
  <si>
    <t>(Pekerja WH Transit)</t>
  </si>
  <si>
    <t>UMAR</t>
  </si>
  <si>
    <t>BIMBIM</t>
  </si>
  <si>
    <t>AFERO</t>
  </si>
  <si>
    <t>(SPV WH Transit)</t>
  </si>
  <si>
    <t>VICKY</t>
  </si>
  <si>
    <t>(Pekerja WH Parts)</t>
  </si>
  <si>
    <t>ANGGA</t>
  </si>
  <si>
    <r>
      <t xml:space="preserve">3 Risiko Kategori </t>
    </r>
    <r>
      <rPr>
        <i/>
        <sz val="12"/>
        <color theme="1"/>
        <rFont val="Times New Roman"/>
        <family val="1"/>
      </rPr>
      <t>Moderate</t>
    </r>
  </si>
  <si>
    <r>
      <t>19 Risiko Kategori</t>
    </r>
    <r>
      <rPr>
        <i/>
        <sz val="12"/>
        <color theme="1"/>
        <rFont val="Times New Roman"/>
        <family val="1"/>
      </rPr>
      <t xml:space="preserve"> Low</t>
    </r>
  </si>
  <si>
    <t>HASIL AKHIR</t>
  </si>
  <si>
    <t>CTQ (Critical to Quality)</t>
  </si>
  <si>
    <t>Jumlah Kecelakaan Kerja</t>
  </si>
  <si>
    <t>Persentase</t>
  </si>
  <si>
    <t>Persentase Kumulatif</t>
  </si>
  <si>
    <t>Januari</t>
  </si>
  <si>
    <t>Februari</t>
  </si>
  <si>
    <t>Maret</t>
  </si>
  <si>
    <t>April</t>
  </si>
  <si>
    <t>Mei</t>
  </si>
  <si>
    <t>Juni</t>
  </si>
  <si>
    <t>Total</t>
  </si>
  <si>
    <t>Perhitungan Jam Kerja</t>
  </si>
  <si>
    <t>Jumlah Tenaga Kerja</t>
  </si>
  <si>
    <t>Hari Kerja Selama 1 Tahun</t>
  </si>
  <si>
    <t>Jam Kerja/Hari</t>
  </si>
  <si>
    <t>Perhitungan Frequency Rate</t>
  </si>
  <si>
    <t>Jumlah Kecelakaan</t>
  </si>
  <si>
    <t>1 Juta Jam Kerja</t>
  </si>
  <si>
    <t>Jumlah Jam Kerja</t>
  </si>
  <si>
    <t>Perhitungan Severity Rate</t>
  </si>
  <si>
    <t>Jumlah Hari Kerja Hilang</t>
  </si>
  <si>
    <t>Total Jam Kerja</t>
  </si>
  <si>
    <t>Jumlah Pekerja</t>
  </si>
  <si>
    <t>Persentase Kecelakaan Kerja</t>
  </si>
  <si>
    <t>Agustus</t>
  </si>
  <si>
    <t>September</t>
  </si>
  <si>
    <t>Oktober</t>
  </si>
  <si>
    <t>November</t>
  </si>
  <si>
    <t>Desember</t>
  </si>
  <si>
    <t>Juli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</si>
</sst>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1"/>
      <color theme="1"/>
      <name val="Calibri"/>
      <charset val="134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0" fontId="0" fillId="0" borderId="1" xfId="0" applyNumberFormat="1" applyBorder="1" applyAlignment="1">
      <alignment horizontal="center"/>
    </xf>
    <xf numFmtId="10" fontId="0" fillId="0" borderId="1" xfId="0" applyNumberFormat="1" applyBorder="1"/>
    <xf numFmtId="0" fontId="0" fillId="0" borderId="0" xfId="0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 Pareto Data Kecelakaan Kerja Tahun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Kecelakaan Kerja'!$C$3</c:f>
              <c:strCache>
                <c:ptCount val="1"/>
                <c:pt idx="0">
                  <c:v>Jumlah Kecelakaan Kerja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Kecelakaan Kerja'!$B$4:$B$15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'Data Kecelakaan Kerja'!$C$4:$C$15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71666272"/>
        <c:axId val="371662352"/>
      </c:barChart>
      <c:lineChart>
        <c:grouping val="standard"/>
        <c:varyColors val="0"/>
        <c:ser>
          <c:idx val="1"/>
          <c:order val="1"/>
          <c:tx>
            <c:strRef>
              <c:f>'Data Kecelakaan Kerja'!$E$3</c:f>
              <c:strCache>
                <c:ptCount val="1"/>
                <c:pt idx="0">
                  <c:v>Persentase 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Kecelakaan Kerja'!$B$4:$B$15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'Data Kecelakaan Kerja'!$E$4:$E$15</c:f>
              <c:numCache>
                <c:formatCode>0.00%</c:formatCode>
                <c:ptCount val="12"/>
                <c:pt idx="0">
                  <c:v>0.16666666666666666</c:v>
                </c:pt>
                <c:pt idx="1">
                  <c:v>0.5</c:v>
                </c:pt>
                <c:pt idx="2">
                  <c:v>0.16666666666666666</c:v>
                </c:pt>
                <c:pt idx="3">
                  <c:v>0</c:v>
                </c:pt>
                <c:pt idx="4">
                  <c:v>0.16666666666666666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535560"/>
        <c:axId val="376534384"/>
      </c:lineChart>
      <c:catAx>
        <c:axId val="3716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62352"/>
        <c:crosses val="autoZero"/>
        <c:auto val="1"/>
        <c:lblAlgn val="ctr"/>
        <c:lblOffset val="100"/>
        <c:noMultiLvlLbl val="0"/>
      </c:catAx>
      <c:valAx>
        <c:axId val="37166235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66272"/>
        <c:crosses val="autoZero"/>
        <c:crossBetween val="between"/>
        <c:majorUnit val="1"/>
      </c:valAx>
      <c:valAx>
        <c:axId val="376534384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535560"/>
        <c:crosses val="max"/>
        <c:crossBetween val="between"/>
      </c:valAx>
      <c:catAx>
        <c:axId val="376535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653438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22410</xdr:colOff>
      <xdr:row>2</xdr:row>
      <xdr:rowOff>23531</xdr:rowOff>
    </xdr:from>
    <xdr:to>
      <xdr:col>16</xdr:col>
      <xdr:colOff>537881</xdr:colOff>
      <xdr:row>21</xdr:row>
      <xdr:rowOff>123265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Ken/Kuliah/(8)%20SKRIPSI/Skripsi/Diagram%20Pareto%20Kecelakaan%20Ker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D3" t="str">
            <v>Jumlah Kecelakaan Kerja</v>
          </cell>
          <cell r="F3" t="str">
            <v>Persentase Kumulatif</v>
          </cell>
        </row>
        <row r="4">
          <cell r="C4" t="str">
            <v>Januari</v>
          </cell>
          <cell r="D4">
            <v>1</v>
          </cell>
          <cell r="F4">
            <v>0.16666666666666666</v>
          </cell>
        </row>
        <row r="5">
          <cell r="C5" t="str">
            <v>Februari</v>
          </cell>
          <cell r="D5">
            <v>3</v>
          </cell>
          <cell r="F5">
            <v>0.5</v>
          </cell>
        </row>
        <row r="6">
          <cell r="C6" t="str">
            <v>Maret</v>
          </cell>
          <cell r="D6">
            <v>1</v>
          </cell>
          <cell r="F6">
            <v>0.16666666666666666</v>
          </cell>
        </row>
        <row r="7">
          <cell r="C7" t="str">
            <v>April</v>
          </cell>
          <cell r="D7">
            <v>0</v>
          </cell>
          <cell r="F7">
            <v>0</v>
          </cell>
        </row>
        <row r="8">
          <cell r="C8" t="str">
            <v>Mei</v>
          </cell>
          <cell r="D8">
            <v>1</v>
          </cell>
          <cell r="F8">
            <v>0.16666666666666666</v>
          </cell>
        </row>
        <row r="9">
          <cell r="C9" t="str">
            <v>Juni</v>
          </cell>
          <cell r="D9">
            <v>0</v>
          </cell>
          <cell r="F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8"/>
  <sheetViews>
    <sheetView tabSelected="1" zoomScale="70" zoomScaleNormal="70" workbookViewId="0">
      <selection activeCell="S12" sqref="S12"/>
    </sheetView>
  </sheetViews>
  <sheetFormatPr defaultRowHeight="15"/>
  <cols>
    <col min="2" max="2" width="34.28515625" customWidth="1"/>
    <col min="3" max="3" width="25.140625" customWidth="1"/>
    <col min="4" max="4" width="17" customWidth="1"/>
    <col min="5" max="5" width="20" customWidth="1"/>
  </cols>
  <sheetData>
    <row r="3" spans="1:5">
      <c r="A3" s="10" t="s">
        <v>19</v>
      </c>
      <c r="B3" s="10" t="s">
        <v>62</v>
      </c>
      <c r="C3" s="10" t="s">
        <v>63</v>
      </c>
      <c r="D3" s="10" t="s">
        <v>64</v>
      </c>
      <c r="E3" s="10" t="s">
        <v>65</v>
      </c>
    </row>
    <row r="4" spans="1:5">
      <c r="A4" s="10">
        <v>1</v>
      </c>
      <c r="B4" s="11" t="s">
        <v>66</v>
      </c>
      <c r="C4" s="10">
        <v>1</v>
      </c>
      <c r="D4" s="12">
        <f t="shared" ref="D4:D15" si="0">C4/$C$16</f>
        <v>0.16666666666666666</v>
      </c>
      <c r="E4" s="12">
        <f t="shared" ref="E4:E8" si="1">D4</f>
        <v>0.16666666666666666</v>
      </c>
    </row>
    <row r="5" spans="1:5">
      <c r="A5" s="10">
        <v>2</v>
      </c>
      <c r="B5" s="11" t="s">
        <v>67</v>
      </c>
      <c r="C5" s="10">
        <v>3</v>
      </c>
      <c r="D5" s="12">
        <f t="shared" si="0"/>
        <v>0.5</v>
      </c>
      <c r="E5" s="12">
        <f t="shared" si="1"/>
        <v>0.5</v>
      </c>
    </row>
    <row r="6" spans="1:5">
      <c r="A6" s="10">
        <v>3</v>
      </c>
      <c r="B6" s="11" t="s">
        <v>68</v>
      </c>
      <c r="C6" s="10">
        <v>1</v>
      </c>
      <c r="D6" s="12">
        <f t="shared" si="0"/>
        <v>0.16666666666666666</v>
      </c>
      <c r="E6" s="12">
        <f t="shared" si="1"/>
        <v>0.16666666666666666</v>
      </c>
    </row>
    <row r="7" spans="1:5">
      <c r="A7" s="10">
        <v>4</v>
      </c>
      <c r="B7" s="11" t="s">
        <v>69</v>
      </c>
      <c r="C7" s="10">
        <v>0</v>
      </c>
      <c r="D7" s="12">
        <f t="shared" si="0"/>
        <v>0</v>
      </c>
      <c r="E7" s="12">
        <f t="shared" si="1"/>
        <v>0</v>
      </c>
    </row>
    <row r="8" spans="1:5">
      <c r="A8" s="10">
        <v>5</v>
      </c>
      <c r="B8" s="11" t="s">
        <v>70</v>
      </c>
      <c r="C8" s="10">
        <v>1</v>
      </c>
      <c r="D8" s="12">
        <f t="shared" si="0"/>
        <v>0.16666666666666666</v>
      </c>
      <c r="E8" s="12">
        <f t="shared" si="1"/>
        <v>0.16666666666666666</v>
      </c>
    </row>
    <row r="9" spans="1:5">
      <c r="A9" s="10">
        <v>6</v>
      </c>
      <c r="B9" s="11" t="s">
        <v>71</v>
      </c>
      <c r="C9" s="10">
        <v>0</v>
      </c>
      <c r="D9" s="12">
        <f t="shared" si="0"/>
        <v>0</v>
      </c>
      <c r="E9" s="12">
        <f t="shared" ref="E9:E15" si="2">D9</f>
        <v>0</v>
      </c>
    </row>
    <row r="10" spans="1:5">
      <c r="A10" s="10">
        <v>7</v>
      </c>
      <c r="B10" s="11" t="s">
        <v>91</v>
      </c>
      <c r="C10" s="10">
        <v>0</v>
      </c>
      <c r="D10" s="12">
        <f t="shared" si="0"/>
        <v>0</v>
      </c>
      <c r="E10" s="12">
        <f t="shared" si="2"/>
        <v>0</v>
      </c>
    </row>
    <row r="11" spans="1:5">
      <c r="A11" s="10">
        <v>8</v>
      </c>
      <c r="B11" s="11" t="s">
        <v>86</v>
      </c>
      <c r="C11" s="10">
        <v>0</v>
      </c>
      <c r="D11" s="12">
        <f t="shared" si="0"/>
        <v>0</v>
      </c>
      <c r="E11" s="12">
        <f t="shared" si="2"/>
        <v>0</v>
      </c>
    </row>
    <row r="12" spans="1:5">
      <c r="A12" s="10">
        <v>9</v>
      </c>
      <c r="B12" s="11" t="s">
        <v>87</v>
      </c>
      <c r="C12" s="10">
        <v>0</v>
      </c>
      <c r="D12" s="12">
        <f t="shared" si="0"/>
        <v>0</v>
      </c>
      <c r="E12" s="12">
        <f t="shared" si="2"/>
        <v>0</v>
      </c>
    </row>
    <row r="13" spans="1:5">
      <c r="A13" s="10">
        <v>10</v>
      </c>
      <c r="B13" s="11" t="s">
        <v>88</v>
      </c>
      <c r="C13" s="10">
        <v>0</v>
      </c>
      <c r="D13" s="12">
        <f t="shared" si="0"/>
        <v>0</v>
      </c>
      <c r="E13" s="12">
        <f t="shared" si="2"/>
        <v>0</v>
      </c>
    </row>
    <row r="14" spans="1:5">
      <c r="A14" s="10">
        <v>11</v>
      </c>
      <c r="B14" s="11" t="s">
        <v>89</v>
      </c>
      <c r="C14" s="10">
        <v>0</v>
      </c>
      <c r="D14" s="12">
        <f t="shared" si="0"/>
        <v>0</v>
      </c>
      <c r="E14" s="12">
        <f t="shared" si="2"/>
        <v>0</v>
      </c>
    </row>
    <row r="15" spans="1:5">
      <c r="A15" s="10">
        <v>12</v>
      </c>
      <c r="B15" s="11" t="s">
        <v>90</v>
      </c>
      <c r="C15" s="10">
        <v>0</v>
      </c>
      <c r="D15" s="12">
        <f t="shared" si="0"/>
        <v>0</v>
      </c>
      <c r="E15" s="12">
        <f t="shared" si="2"/>
        <v>0</v>
      </c>
    </row>
    <row r="16" spans="1:5">
      <c r="A16" s="17" t="s">
        <v>72</v>
      </c>
      <c r="B16" s="17"/>
      <c r="C16" s="10">
        <f>SUM(C4:C15)</f>
        <v>6</v>
      </c>
      <c r="D16" s="12">
        <f>SUM(D4:D15)</f>
        <v>0.99999999999999989</v>
      </c>
      <c r="E16" s="13">
        <f>SUM(E4:E15)</f>
        <v>0.99999999999999989</v>
      </c>
    </row>
    <row r="20" spans="2:4">
      <c r="B20" t="s">
        <v>85</v>
      </c>
    </row>
    <row r="21" spans="2:4">
      <c r="B21" s="10" t="s">
        <v>63</v>
      </c>
      <c r="C21" s="10" t="s">
        <v>84</v>
      </c>
    </row>
    <row r="22" spans="2:4">
      <c r="B22" s="10">
        <v>6</v>
      </c>
      <c r="C22" s="10">
        <v>7</v>
      </c>
    </row>
    <row r="23" spans="2:4">
      <c r="B23" s="10" t="s">
        <v>72</v>
      </c>
      <c r="C23" s="15">
        <f>B22/C22*100%</f>
        <v>0.8571428571428571</v>
      </c>
    </row>
    <row r="25" spans="2:4">
      <c r="B25" s="16" t="s">
        <v>73</v>
      </c>
      <c r="C25" s="14"/>
      <c r="D25" s="14"/>
    </row>
    <row r="26" spans="2:4">
      <c r="B26" s="10" t="s">
        <v>74</v>
      </c>
      <c r="C26" s="10" t="s">
        <v>75</v>
      </c>
      <c r="D26" s="10" t="s">
        <v>76</v>
      </c>
    </row>
    <row r="27" spans="2:4">
      <c r="B27" s="10">
        <v>7</v>
      </c>
      <c r="C27" s="14">
        <f>26+23+25+24+24+22+27+26+24+27+26+25</f>
        <v>299</v>
      </c>
      <c r="D27" s="10">
        <v>8</v>
      </c>
    </row>
    <row r="28" spans="2:4">
      <c r="B28" s="10" t="s">
        <v>72</v>
      </c>
      <c r="C28" s="18">
        <f>B27*C27*D27</f>
        <v>16744</v>
      </c>
      <c r="D28" s="19"/>
    </row>
    <row r="29" spans="2:4">
      <c r="B29" s="14"/>
      <c r="C29" s="14"/>
      <c r="D29" s="14"/>
    </row>
    <row r="30" spans="2:4">
      <c r="B30" s="16" t="s">
        <v>77</v>
      </c>
      <c r="C30" s="14"/>
      <c r="D30" s="14"/>
    </row>
    <row r="31" spans="2:4">
      <c r="B31" s="10" t="s">
        <v>78</v>
      </c>
      <c r="C31" s="10" t="s">
        <v>79</v>
      </c>
      <c r="D31" s="10" t="s">
        <v>80</v>
      </c>
    </row>
    <row r="32" spans="2:4">
      <c r="B32" s="10">
        <v>6</v>
      </c>
      <c r="C32" s="10">
        <v>1000000</v>
      </c>
      <c r="D32" s="10">
        <f>C28</f>
        <v>16744</v>
      </c>
    </row>
    <row r="33" spans="2:4">
      <c r="B33" s="10" t="s">
        <v>72</v>
      </c>
      <c r="C33" s="20">
        <f>B32*C32/D32</f>
        <v>358.337314859054</v>
      </c>
      <c r="D33" s="20"/>
    </row>
    <row r="34" spans="2:4">
      <c r="B34" s="14"/>
      <c r="C34" s="14"/>
      <c r="D34" s="14"/>
    </row>
    <row r="35" spans="2:4">
      <c r="B35" s="14" t="s">
        <v>81</v>
      </c>
      <c r="C35" s="14"/>
      <c r="D35" s="14"/>
    </row>
    <row r="36" spans="2:4">
      <c r="B36" s="10" t="s">
        <v>82</v>
      </c>
      <c r="C36" s="10" t="s">
        <v>76</v>
      </c>
      <c r="D36" s="10" t="s">
        <v>83</v>
      </c>
    </row>
    <row r="37" spans="2:4">
      <c r="B37" s="10">
        <v>6</v>
      </c>
      <c r="C37" s="10">
        <f>D27</f>
        <v>8</v>
      </c>
      <c r="D37" s="10">
        <f>C28</f>
        <v>16744</v>
      </c>
    </row>
    <row r="38" spans="2:4">
      <c r="B38" s="10" t="s">
        <v>72</v>
      </c>
      <c r="C38" s="20">
        <f>(B37*C37/D37)*1000000</f>
        <v>2866.698518872432</v>
      </c>
      <c r="D38" s="20"/>
    </row>
  </sheetData>
  <mergeCells count="4">
    <mergeCell ref="A16:B16"/>
    <mergeCell ref="C28:D28"/>
    <mergeCell ref="C33:D33"/>
    <mergeCell ref="C38:D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34"/>
  <sheetViews>
    <sheetView zoomScaleNormal="100" workbookViewId="0">
      <selection activeCell="R9" sqref="R9"/>
    </sheetView>
  </sheetViews>
  <sheetFormatPr defaultRowHeight="15"/>
  <cols>
    <col min="2" max="2" width="18.42578125" customWidth="1"/>
    <col min="6" max="6" width="12.28515625" customWidth="1"/>
  </cols>
  <sheetData>
    <row r="3" spans="2:24">
      <c r="B3" t="s">
        <v>0</v>
      </c>
    </row>
    <row r="4" spans="2:24" ht="15.75">
      <c r="B4" t="s">
        <v>1</v>
      </c>
      <c r="C4" s="1" t="s">
        <v>18</v>
      </c>
      <c r="D4" s="1" t="s">
        <v>5</v>
      </c>
      <c r="E4" s="1" t="s">
        <v>6</v>
      </c>
      <c r="F4" s="2" t="s">
        <v>8</v>
      </c>
      <c r="G4" s="1" t="s">
        <v>7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6</v>
      </c>
      <c r="N4" s="1" t="s">
        <v>12</v>
      </c>
      <c r="O4" s="1" t="s">
        <v>13</v>
      </c>
      <c r="P4" s="1" t="s">
        <v>6</v>
      </c>
      <c r="Q4" s="1" t="s">
        <v>11</v>
      </c>
      <c r="R4" s="1" t="s">
        <v>14</v>
      </c>
      <c r="S4" s="1" t="s">
        <v>6</v>
      </c>
      <c r="T4" s="1" t="s">
        <v>5</v>
      </c>
      <c r="U4" s="1" t="s">
        <v>6</v>
      </c>
      <c r="V4" s="1" t="s">
        <v>15</v>
      </c>
      <c r="W4" s="1" t="s">
        <v>16</v>
      </c>
      <c r="X4" s="1" t="s">
        <v>17</v>
      </c>
    </row>
    <row r="5" spans="2:24">
      <c r="B5">
        <v>1</v>
      </c>
      <c r="C5">
        <v>1</v>
      </c>
      <c r="D5">
        <v>2</v>
      </c>
      <c r="E5">
        <v>2</v>
      </c>
      <c r="F5">
        <v>1</v>
      </c>
      <c r="G5">
        <v>1</v>
      </c>
      <c r="H5">
        <v>2</v>
      </c>
      <c r="I5">
        <v>1</v>
      </c>
      <c r="J5">
        <v>2</v>
      </c>
      <c r="K5">
        <v>1</v>
      </c>
      <c r="L5">
        <v>1</v>
      </c>
      <c r="M5">
        <v>3</v>
      </c>
      <c r="N5">
        <v>1</v>
      </c>
      <c r="O5">
        <v>1</v>
      </c>
      <c r="P5">
        <v>2</v>
      </c>
      <c r="Q5">
        <v>1</v>
      </c>
      <c r="R5">
        <v>3</v>
      </c>
      <c r="S5">
        <v>4</v>
      </c>
      <c r="T5">
        <v>2</v>
      </c>
      <c r="U5">
        <v>2</v>
      </c>
      <c r="V5">
        <v>1</v>
      </c>
      <c r="W5">
        <v>2</v>
      </c>
      <c r="X5">
        <v>2</v>
      </c>
    </row>
    <row r="6" spans="2:24">
      <c r="B6">
        <v>2</v>
      </c>
      <c r="C6">
        <v>4</v>
      </c>
      <c r="D6">
        <v>5</v>
      </c>
      <c r="E6">
        <v>4</v>
      </c>
      <c r="F6">
        <v>1</v>
      </c>
      <c r="G6">
        <v>1</v>
      </c>
      <c r="H6">
        <v>1</v>
      </c>
      <c r="I6">
        <v>2</v>
      </c>
      <c r="J6">
        <v>3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2</v>
      </c>
      <c r="R6">
        <v>2</v>
      </c>
      <c r="S6">
        <v>5</v>
      </c>
      <c r="T6">
        <v>1</v>
      </c>
      <c r="U6">
        <v>3</v>
      </c>
      <c r="V6">
        <v>1</v>
      </c>
      <c r="W6">
        <v>1</v>
      </c>
      <c r="X6">
        <v>2</v>
      </c>
    </row>
    <row r="7" spans="2:24">
      <c r="B7">
        <v>3</v>
      </c>
      <c r="C7">
        <v>2</v>
      </c>
      <c r="D7">
        <v>4</v>
      </c>
      <c r="E7">
        <v>3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2</v>
      </c>
      <c r="N7">
        <v>1</v>
      </c>
      <c r="O7">
        <v>1</v>
      </c>
      <c r="P7">
        <v>1</v>
      </c>
      <c r="Q7">
        <v>1</v>
      </c>
      <c r="R7">
        <v>2</v>
      </c>
      <c r="S7">
        <v>3</v>
      </c>
      <c r="T7">
        <v>2</v>
      </c>
      <c r="U7">
        <v>1</v>
      </c>
      <c r="V7">
        <v>2</v>
      </c>
      <c r="W7">
        <v>1</v>
      </c>
      <c r="X7">
        <v>1</v>
      </c>
    </row>
    <row r="8" spans="2:24">
      <c r="B8">
        <v>4</v>
      </c>
      <c r="C8">
        <v>1</v>
      </c>
      <c r="D8">
        <v>2</v>
      </c>
      <c r="E8">
        <v>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2</v>
      </c>
      <c r="M8">
        <v>2</v>
      </c>
      <c r="N8">
        <v>1</v>
      </c>
      <c r="O8">
        <v>2</v>
      </c>
      <c r="P8">
        <v>1</v>
      </c>
      <c r="Q8">
        <v>1</v>
      </c>
      <c r="R8">
        <v>2</v>
      </c>
      <c r="S8">
        <v>3</v>
      </c>
      <c r="T8">
        <v>3</v>
      </c>
      <c r="U8">
        <v>1</v>
      </c>
      <c r="V8">
        <v>1</v>
      </c>
      <c r="W8">
        <v>1</v>
      </c>
      <c r="X8">
        <v>1</v>
      </c>
    </row>
    <row r="9" spans="2:24">
      <c r="B9">
        <v>5</v>
      </c>
      <c r="C9">
        <v>2</v>
      </c>
      <c r="D9">
        <v>2</v>
      </c>
      <c r="E9">
        <v>2</v>
      </c>
      <c r="F9">
        <v>2</v>
      </c>
      <c r="G9">
        <v>2</v>
      </c>
      <c r="H9">
        <v>3</v>
      </c>
      <c r="I9">
        <v>2</v>
      </c>
      <c r="J9">
        <v>1</v>
      </c>
      <c r="K9">
        <v>1</v>
      </c>
      <c r="L9">
        <v>1</v>
      </c>
      <c r="M9">
        <v>3</v>
      </c>
      <c r="N9">
        <v>1</v>
      </c>
      <c r="O9">
        <v>1</v>
      </c>
      <c r="P9">
        <v>1</v>
      </c>
      <c r="Q9">
        <v>1</v>
      </c>
      <c r="R9">
        <v>2</v>
      </c>
      <c r="S9">
        <v>4</v>
      </c>
      <c r="T9">
        <v>2</v>
      </c>
      <c r="U9">
        <v>2</v>
      </c>
      <c r="V9">
        <v>2</v>
      </c>
      <c r="W9">
        <v>2</v>
      </c>
      <c r="X9">
        <v>2</v>
      </c>
    </row>
    <row r="10" spans="2:24">
      <c r="B10">
        <v>6</v>
      </c>
      <c r="C10">
        <v>2</v>
      </c>
      <c r="D10">
        <v>2</v>
      </c>
      <c r="E10">
        <v>1</v>
      </c>
      <c r="F10">
        <v>1</v>
      </c>
      <c r="G10">
        <v>1</v>
      </c>
      <c r="H10">
        <v>1</v>
      </c>
      <c r="I10">
        <v>2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2</v>
      </c>
      <c r="S10">
        <v>3</v>
      </c>
      <c r="T10">
        <v>2</v>
      </c>
      <c r="U10">
        <v>1</v>
      </c>
      <c r="V10">
        <v>1</v>
      </c>
      <c r="W10">
        <v>1</v>
      </c>
      <c r="X10">
        <v>1</v>
      </c>
    </row>
    <row r="11" spans="2:24">
      <c r="B11">
        <v>7</v>
      </c>
      <c r="C11">
        <v>2</v>
      </c>
      <c r="D11">
        <v>2</v>
      </c>
      <c r="E11">
        <v>1</v>
      </c>
      <c r="F11">
        <v>2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2</v>
      </c>
      <c r="N11">
        <v>1</v>
      </c>
      <c r="O11">
        <v>1</v>
      </c>
      <c r="P11">
        <v>1</v>
      </c>
      <c r="Q11">
        <v>1</v>
      </c>
      <c r="R11">
        <v>3</v>
      </c>
      <c r="S11">
        <v>3</v>
      </c>
      <c r="T11">
        <v>2</v>
      </c>
      <c r="U11">
        <v>2</v>
      </c>
      <c r="V11">
        <v>1</v>
      </c>
      <c r="W11">
        <v>1</v>
      </c>
      <c r="X11">
        <v>1</v>
      </c>
    </row>
    <row r="12" spans="2:24">
      <c r="B12" t="s">
        <v>2</v>
      </c>
      <c r="C12">
        <f>AVERAGE(C5:C11)</f>
        <v>2</v>
      </c>
      <c r="D12" s="3">
        <f t="shared" ref="D12:X12" si="0">AVERAGE(D5:D11)</f>
        <v>2.7142857142857144</v>
      </c>
      <c r="E12" s="3">
        <f t="shared" si="0"/>
        <v>2.1428571428571428</v>
      </c>
      <c r="F12" s="3">
        <f t="shared" si="0"/>
        <v>1.2857142857142858</v>
      </c>
      <c r="G12" s="3">
        <f t="shared" si="0"/>
        <v>1.1428571428571428</v>
      </c>
      <c r="H12" s="3">
        <f t="shared" si="0"/>
        <v>1.4285714285714286</v>
      </c>
      <c r="I12" s="3">
        <f t="shared" si="0"/>
        <v>1.4285714285714286</v>
      </c>
      <c r="J12" s="3">
        <f t="shared" si="0"/>
        <v>1.4285714285714286</v>
      </c>
      <c r="K12" s="3">
        <f t="shared" si="0"/>
        <v>1</v>
      </c>
      <c r="L12" s="3">
        <f t="shared" si="0"/>
        <v>1.1428571428571428</v>
      </c>
      <c r="M12" s="3">
        <f t="shared" si="0"/>
        <v>2</v>
      </c>
      <c r="N12" s="3">
        <f t="shared" si="0"/>
        <v>1</v>
      </c>
      <c r="O12" s="3">
        <f t="shared" si="0"/>
        <v>1.1428571428571428</v>
      </c>
      <c r="P12" s="3">
        <f t="shared" si="0"/>
        <v>1.1428571428571428</v>
      </c>
      <c r="Q12" s="3">
        <f t="shared" si="0"/>
        <v>1.1428571428571428</v>
      </c>
      <c r="R12" s="3">
        <f t="shared" si="0"/>
        <v>2.2857142857142856</v>
      </c>
      <c r="S12" s="3">
        <f t="shared" si="0"/>
        <v>3.5714285714285716</v>
      </c>
      <c r="T12" s="3">
        <f t="shared" si="0"/>
        <v>2</v>
      </c>
      <c r="U12" s="3">
        <f t="shared" si="0"/>
        <v>1.7142857142857142</v>
      </c>
      <c r="V12" s="3">
        <f t="shared" si="0"/>
        <v>1.2857142857142858</v>
      </c>
      <c r="W12" s="3">
        <f t="shared" si="0"/>
        <v>1.2857142857142858</v>
      </c>
      <c r="X12" s="3">
        <f t="shared" si="0"/>
        <v>1.4285714285714286</v>
      </c>
    </row>
    <row r="14" spans="2:24">
      <c r="B14" t="s">
        <v>3</v>
      </c>
    </row>
    <row r="15" spans="2:24" ht="15.75">
      <c r="B15" t="s">
        <v>1</v>
      </c>
      <c r="C15" s="1" t="s">
        <v>18</v>
      </c>
      <c r="D15" s="1" t="s">
        <v>5</v>
      </c>
      <c r="E15" s="1" t="s">
        <v>6</v>
      </c>
      <c r="F15" s="2" t="s">
        <v>8</v>
      </c>
      <c r="G15" s="1" t="s">
        <v>7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13</v>
      </c>
      <c r="M15" s="1" t="s">
        <v>6</v>
      </c>
      <c r="N15" s="1" t="s">
        <v>12</v>
      </c>
      <c r="O15" s="1" t="s">
        <v>13</v>
      </c>
      <c r="P15" s="1" t="s">
        <v>6</v>
      </c>
      <c r="Q15" s="1" t="s">
        <v>11</v>
      </c>
      <c r="R15" s="1" t="s">
        <v>14</v>
      </c>
      <c r="S15" s="1" t="s">
        <v>6</v>
      </c>
      <c r="T15" s="1" t="s">
        <v>5</v>
      </c>
      <c r="U15" s="1" t="s">
        <v>6</v>
      </c>
      <c r="V15" s="1" t="s">
        <v>15</v>
      </c>
      <c r="W15" s="1" t="s">
        <v>16</v>
      </c>
      <c r="X15" s="1" t="s">
        <v>17</v>
      </c>
    </row>
    <row r="16" spans="2:24">
      <c r="B16">
        <v>1</v>
      </c>
      <c r="C16">
        <v>3</v>
      </c>
      <c r="D16">
        <v>2</v>
      </c>
      <c r="E16">
        <v>2</v>
      </c>
      <c r="F16">
        <v>1</v>
      </c>
      <c r="G16">
        <v>1</v>
      </c>
      <c r="H16">
        <v>1</v>
      </c>
      <c r="I16">
        <v>1</v>
      </c>
      <c r="J16">
        <v>2</v>
      </c>
      <c r="K16">
        <v>3</v>
      </c>
      <c r="L16">
        <v>2</v>
      </c>
      <c r="M16">
        <v>2</v>
      </c>
      <c r="N16">
        <v>3</v>
      </c>
      <c r="O16">
        <v>2</v>
      </c>
      <c r="P16">
        <v>2</v>
      </c>
      <c r="Q16">
        <v>2</v>
      </c>
      <c r="R16">
        <v>2</v>
      </c>
      <c r="S16">
        <v>2</v>
      </c>
      <c r="T16">
        <v>1</v>
      </c>
      <c r="U16">
        <v>2</v>
      </c>
      <c r="V16">
        <v>1</v>
      </c>
      <c r="W16">
        <v>3</v>
      </c>
      <c r="X16">
        <v>2</v>
      </c>
    </row>
    <row r="17" spans="2:24">
      <c r="B17">
        <v>2</v>
      </c>
      <c r="C17">
        <v>3</v>
      </c>
      <c r="D17">
        <v>2</v>
      </c>
      <c r="E17">
        <v>2</v>
      </c>
      <c r="F17">
        <v>1</v>
      </c>
      <c r="G17">
        <v>1</v>
      </c>
      <c r="H17">
        <v>1</v>
      </c>
      <c r="I17">
        <v>2</v>
      </c>
      <c r="J17">
        <v>2</v>
      </c>
      <c r="K17">
        <v>2</v>
      </c>
      <c r="L17">
        <v>3</v>
      </c>
      <c r="M17">
        <v>2</v>
      </c>
      <c r="N17">
        <v>2</v>
      </c>
      <c r="O17">
        <v>3</v>
      </c>
      <c r="P17">
        <v>2</v>
      </c>
      <c r="Q17">
        <v>2</v>
      </c>
      <c r="R17">
        <v>2</v>
      </c>
      <c r="S17">
        <v>2</v>
      </c>
      <c r="T17">
        <v>2</v>
      </c>
      <c r="U17">
        <v>1</v>
      </c>
      <c r="V17">
        <v>2</v>
      </c>
      <c r="W17">
        <v>1</v>
      </c>
      <c r="X17">
        <v>3</v>
      </c>
    </row>
    <row r="18" spans="2:24">
      <c r="B18">
        <v>3</v>
      </c>
      <c r="C18">
        <v>3</v>
      </c>
      <c r="D18">
        <v>2</v>
      </c>
      <c r="E18">
        <v>2</v>
      </c>
      <c r="F18">
        <v>1</v>
      </c>
      <c r="G18">
        <v>1</v>
      </c>
      <c r="H18">
        <v>2</v>
      </c>
      <c r="I18">
        <v>2</v>
      </c>
      <c r="J18">
        <v>2</v>
      </c>
      <c r="K18">
        <v>3</v>
      </c>
      <c r="L18">
        <v>2</v>
      </c>
      <c r="M18">
        <v>2</v>
      </c>
      <c r="N18">
        <v>3</v>
      </c>
      <c r="O18">
        <v>2</v>
      </c>
      <c r="P18">
        <v>2</v>
      </c>
      <c r="Q18">
        <v>2</v>
      </c>
      <c r="R18">
        <v>2</v>
      </c>
      <c r="S18">
        <v>2</v>
      </c>
      <c r="T18">
        <v>1</v>
      </c>
      <c r="U18">
        <v>2</v>
      </c>
      <c r="V18">
        <v>1</v>
      </c>
      <c r="W18">
        <v>3</v>
      </c>
      <c r="X18">
        <v>2</v>
      </c>
    </row>
    <row r="19" spans="2:24">
      <c r="B19">
        <v>4</v>
      </c>
      <c r="C19">
        <v>3</v>
      </c>
      <c r="D19">
        <v>2</v>
      </c>
      <c r="E19">
        <v>2</v>
      </c>
      <c r="F19">
        <v>1</v>
      </c>
      <c r="G19">
        <v>1</v>
      </c>
      <c r="H19">
        <v>1</v>
      </c>
      <c r="I19">
        <v>2</v>
      </c>
      <c r="J19">
        <v>1</v>
      </c>
      <c r="K19">
        <v>3</v>
      </c>
      <c r="L19">
        <v>1</v>
      </c>
      <c r="M19">
        <v>2</v>
      </c>
      <c r="N19">
        <v>3</v>
      </c>
      <c r="O19">
        <v>1</v>
      </c>
      <c r="P19">
        <v>2</v>
      </c>
      <c r="Q19">
        <v>2</v>
      </c>
      <c r="R19">
        <v>2</v>
      </c>
      <c r="S19">
        <v>2</v>
      </c>
      <c r="T19">
        <v>2</v>
      </c>
      <c r="U19">
        <v>2</v>
      </c>
      <c r="V19">
        <v>1</v>
      </c>
      <c r="W19">
        <v>3</v>
      </c>
      <c r="X19">
        <v>2</v>
      </c>
    </row>
    <row r="20" spans="2:24">
      <c r="B20">
        <v>5</v>
      </c>
      <c r="C20">
        <v>3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3</v>
      </c>
      <c r="L20">
        <v>2</v>
      </c>
      <c r="M20">
        <v>2</v>
      </c>
      <c r="N20">
        <v>3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2</v>
      </c>
      <c r="V20">
        <v>1</v>
      </c>
      <c r="W20">
        <v>3</v>
      </c>
      <c r="X20">
        <v>2</v>
      </c>
    </row>
    <row r="21" spans="2:24">
      <c r="B21">
        <v>6</v>
      </c>
      <c r="C21">
        <v>3</v>
      </c>
      <c r="D21">
        <v>2</v>
      </c>
      <c r="E21">
        <v>2</v>
      </c>
      <c r="F21">
        <v>1</v>
      </c>
      <c r="G21">
        <v>1</v>
      </c>
      <c r="H21">
        <v>2</v>
      </c>
      <c r="I21">
        <v>2</v>
      </c>
      <c r="J21">
        <v>2</v>
      </c>
      <c r="K21">
        <v>3</v>
      </c>
      <c r="L21">
        <v>2</v>
      </c>
      <c r="M21">
        <v>2</v>
      </c>
      <c r="N21">
        <v>3</v>
      </c>
      <c r="O21">
        <v>2</v>
      </c>
      <c r="P21">
        <v>1</v>
      </c>
      <c r="Q21">
        <v>1</v>
      </c>
      <c r="R21">
        <v>1</v>
      </c>
      <c r="S21">
        <v>2</v>
      </c>
      <c r="T21">
        <v>1</v>
      </c>
      <c r="U21">
        <v>2</v>
      </c>
      <c r="V21">
        <v>1</v>
      </c>
      <c r="W21">
        <v>3</v>
      </c>
      <c r="X21">
        <v>1</v>
      </c>
    </row>
    <row r="22" spans="2:24">
      <c r="B22">
        <v>7</v>
      </c>
      <c r="C22">
        <v>3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3</v>
      </c>
      <c r="L22">
        <v>2</v>
      </c>
      <c r="M22">
        <v>2</v>
      </c>
      <c r="N22">
        <v>3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2</v>
      </c>
      <c r="V22">
        <v>1</v>
      </c>
      <c r="W22">
        <v>3</v>
      </c>
      <c r="X22">
        <v>2</v>
      </c>
    </row>
    <row r="23" spans="2:24">
      <c r="B23" t="s">
        <v>2</v>
      </c>
      <c r="C23" s="3">
        <f>AVERAGE(C16:C22)</f>
        <v>3</v>
      </c>
      <c r="D23" s="3">
        <f t="shared" ref="D23:X23" si="1">AVERAGE(D16:D22)</f>
        <v>2</v>
      </c>
      <c r="E23" s="3">
        <f t="shared" si="1"/>
        <v>2</v>
      </c>
      <c r="F23" s="3">
        <f>AVERAGE(F16:F22)</f>
        <v>1.2857142857142858</v>
      </c>
      <c r="G23" s="3">
        <f t="shared" si="1"/>
        <v>1.2857142857142858</v>
      </c>
      <c r="H23" s="3">
        <f t="shared" si="1"/>
        <v>1.5714285714285714</v>
      </c>
      <c r="I23" s="3">
        <f t="shared" si="1"/>
        <v>1.8571428571428572</v>
      </c>
      <c r="J23" s="3">
        <f t="shared" si="1"/>
        <v>1.8571428571428572</v>
      </c>
      <c r="K23" s="3">
        <f t="shared" si="1"/>
        <v>2.8571428571428572</v>
      </c>
      <c r="L23" s="3">
        <f t="shared" si="1"/>
        <v>2</v>
      </c>
      <c r="M23" s="3">
        <f t="shared" si="1"/>
        <v>2</v>
      </c>
      <c r="N23" s="3">
        <f t="shared" si="1"/>
        <v>2.8571428571428572</v>
      </c>
      <c r="O23" s="3">
        <f t="shared" si="1"/>
        <v>2</v>
      </c>
      <c r="P23" s="3">
        <f t="shared" si="1"/>
        <v>1.8571428571428572</v>
      </c>
      <c r="Q23" s="3">
        <f t="shared" si="1"/>
        <v>1.8571428571428572</v>
      </c>
      <c r="R23" s="3">
        <f t="shared" si="1"/>
        <v>1.8571428571428572</v>
      </c>
      <c r="S23" s="3">
        <f t="shared" si="1"/>
        <v>2</v>
      </c>
      <c r="T23" s="3">
        <f t="shared" si="1"/>
        <v>1.5714285714285714</v>
      </c>
      <c r="U23" s="3">
        <f t="shared" si="1"/>
        <v>1.8571428571428572</v>
      </c>
      <c r="V23" s="3">
        <f t="shared" si="1"/>
        <v>1.1428571428571428</v>
      </c>
      <c r="W23" s="3">
        <f t="shared" si="1"/>
        <v>2.7142857142857144</v>
      </c>
      <c r="X23" s="3">
        <f t="shared" si="1"/>
        <v>2</v>
      </c>
    </row>
    <row r="25" spans="2:24">
      <c r="B25" t="s">
        <v>4</v>
      </c>
    </row>
    <row r="26" spans="2:24" ht="15.75">
      <c r="B26" t="s">
        <v>1</v>
      </c>
      <c r="C26" s="1" t="s">
        <v>18</v>
      </c>
      <c r="D26" s="1" t="s">
        <v>5</v>
      </c>
      <c r="E26" s="1" t="s">
        <v>6</v>
      </c>
      <c r="F26" s="2" t="s">
        <v>8</v>
      </c>
      <c r="G26" s="1" t="s">
        <v>7</v>
      </c>
      <c r="H26" s="1" t="s">
        <v>9</v>
      </c>
      <c r="I26" s="1" t="s">
        <v>10</v>
      </c>
      <c r="J26" s="1" t="s">
        <v>11</v>
      </c>
      <c r="K26" s="1" t="s">
        <v>12</v>
      </c>
      <c r="L26" s="1" t="s">
        <v>13</v>
      </c>
      <c r="M26" s="1" t="s">
        <v>6</v>
      </c>
      <c r="N26" s="1" t="s">
        <v>12</v>
      </c>
      <c r="O26" s="1" t="s">
        <v>13</v>
      </c>
      <c r="P26" s="1" t="s">
        <v>6</v>
      </c>
      <c r="Q26" s="1" t="s">
        <v>11</v>
      </c>
      <c r="R26" s="1" t="s">
        <v>14</v>
      </c>
      <c r="S26" s="1" t="s">
        <v>6</v>
      </c>
      <c r="T26" s="1" t="s">
        <v>5</v>
      </c>
      <c r="U26" s="1" t="s">
        <v>6</v>
      </c>
      <c r="V26" s="1" t="s">
        <v>15</v>
      </c>
      <c r="W26" s="1" t="s">
        <v>16</v>
      </c>
      <c r="X26" s="1" t="s">
        <v>17</v>
      </c>
    </row>
    <row r="27" spans="2:24">
      <c r="B27">
        <v>1</v>
      </c>
      <c r="C27">
        <f>C5*C16</f>
        <v>3</v>
      </c>
      <c r="D27">
        <f t="shared" ref="D27:X27" si="2">D5*D16</f>
        <v>4</v>
      </c>
      <c r="E27">
        <f t="shared" si="2"/>
        <v>4</v>
      </c>
      <c r="F27">
        <f t="shared" si="2"/>
        <v>1</v>
      </c>
      <c r="G27">
        <f t="shared" si="2"/>
        <v>1</v>
      </c>
      <c r="H27">
        <f t="shared" si="2"/>
        <v>2</v>
      </c>
      <c r="I27">
        <f t="shared" si="2"/>
        <v>1</v>
      </c>
      <c r="J27">
        <f t="shared" si="2"/>
        <v>4</v>
      </c>
      <c r="K27">
        <f t="shared" si="2"/>
        <v>3</v>
      </c>
      <c r="L27">
        <f t="shared" si="2"/>
        <v>2</v>
      </c>
      <c r="M27">
        <f t="shared" si="2"/>
        <v>6</v>
      </c>
      <c r="N27">
        <f t="shared" si="2"/>
        <v>3</v>
      </c>
      <c r="O27">
        <f t="shared" si="2"/>
        <v>2</v>
      </c>
      <c r="P27">
        <f t="shared" si="2"/>
        <v>4</v>
      </c>
      <c r="Q27">
        <f t="shared" si="2"/>
        <v>2</v>
      </c>
      <c r="R27">
        <f t="shared" si="2"/>
        <v>6</v>
      </c>
      <c r="S27">
        <f t="shared" si="2"/>
        <v>8</v>
      </c>
      <c r="T27">
        <f t="shared" si="2"/>
        <v>2</v>
      </c>
      <c r="U27">
        <f t="shared" si="2"/>
        <v>4</v>
      </c>
      <c r="V27">
        <f t="shared" si="2"/>
        <v>1</v>
      </c>
      <c r="W27">
        <f t="shared" si="2"/>
        <v>6</v>
      </c>
      <c r="X27">
        <f t="shared" si="2"/>
        <v>4</v>
      </c>
    </row>
    <row r="28" spans="2:24">
      <c r="B28">
        <v>2</v>
      </c>
      <c r="C28">
        <f>C6*C17</f>
        <v>12</v>
      </c>
      <c r="D28">
        <f t="shared" ref="D28:X33" si="3">D6*D17</f>
        <v>10</v>
      </c>
      <c r="E28">
        <f t="shared" si="3"/>
        <v>8</v>
      </c>
      <c r="F28">
        <f t="shared" si="3"/>
        <v>1</v>
      </c>
      <c r="G28">
        <f t="shared" si="3"/>
        <v>1</v>
      </c>
      <c r="H28">
        <f t="shared" si="3"/>
        <v>1</v>
      </c>
      <c r="I28">
        <f t="shared" si="3"/>
        <v>4</v>
      </c>
      <c r="J28">
        <f t="shared" si="3"/>
        <v>6</v>
      </c>
      <c r="K28">
        <f t="shared" si="3"/>
        <v>2</v>
      </c>
      <c r="L28">
        <f t="shared" si="3"/>
        <v>3</v>
      </c>
      <c r="M28">
        <f t="shared" si="3"/>
        <v>2</v>
      </c>
      <c r="N28">
        <f t="shared" si="3"/>
        <v>2</v>
      </c>
      <c r="O28">
        <f t="shared" si="3"/>
        <v>3</v>
      </c>
      <c r="P28">
        <f t="shared" si="3"/>
        <v>2</v>
      </c>
      <c r="Q28">
        <f t="shared" si="3"/>
        <v>4</v>
      </c>
      <c r="R28">
        <f t="shared" si="3"/>
        <v>4</v>
      </c>
      <c r="S28">
        <f t="shared" si="3"/>
        <v>10</v>
      </c>
      <c r="T28">
        <f t="shared" si="3"/>
        <v>2</v>
      </c>
      <c r="U28">
        <f t="shared" si="3"/>
        <v>3</v>
      </c>
      <c r="V28">
        <f t="shared" si="3"/>
        <v>2</v>
      </c>
      <c r="W28">
        <f t="shared" si="3"/>
        <v>1</v>
      </c>
      <c r="X28">
        <f t="shared" si="3"/>
        <v>6</v>
      </c>
    </row>
    <row r="29" spans="2:24">
      <c r="B29">
        <v>3</v>
      </c>
      <c r="C29">
        <f t="shared" ref="C29:R33" si="4">C7*C18</f>
        <v>6</v>
      </c>
      <c r="D29">
        <f t="shared" si="4"/>
        <v>8</v>
      </c>
      <c r="E29">
        <f t="shared" si="4"/>
        <v>6</v>
      </c>
      <c r="F29">
        <f t="shared" si="4"/>
        <v>1</v>
      </c>
      <c r="G29">
        <f t="shared" si="4"/>
        <v>1</v>
      </c>
      <c r="H29">
        <f t="shared" si="4"/>
        <v>2</v>
      </c>
      <c r="I29">
        <f t="shared" si="4"/>
        <v>2</v>
      </c>
      <c r="J29">
        <f t="shared" si="4"/>
        <v>2</v>
      </c>
      <c r="K29">
        <f t="shared" si="4"/>
        <v>3</v>
      </c>
      <c r="L29">
        <f t="shared" si="4"/>
        <v>2</v>
      </c>
      <c r="M29">
        <f t="shared" si="4"/>
        <v>4</v>
      </c>
      <c r="N29">
        <f t="shared" si="4"/>
        <v>3</v>
      </c>
      <c r="O29">
        <f t="shared" si="4"/>
        <v>2</v>
      </c>
      <c r="P29">
        <f t="shared" si="4"/>
        <v>2</v>
      </c>
      <c r="Q29">
        <f t="shared" si="4"/>
        <v>2</v>
      </c>
      <c r="R29">
        <f t="shared" si="4"/>
        <v>4</v>
      </c>
      <c r="S29">
        <f t="shared" si="3"/>
        <v>6</v>
      </c>
      <c r="T29">
        <f t="shared" si="3"/>
        <v>2</v>
      </c>
      <c r="U29">
        <f t="shared" si="3"/>
        <v>2</v>
      </c>
      <c r="V29">
        <f t="shared" si="3"/>
        <v>2</v>
      </c>
      <c r="W29">
        <f t="shared" si="3"/>
        <v>3</v>
      </c>
      <c r="X29">
        <f t="shared" si="3"/>
        <v>2</v>
      </c>
    </row>
    <row r="30" spans="2:24">
      <c r="B30">
        <v>4</v>
      </c>
      <c r="C30">
        <f t="shared" si="4"/>
        <v>3</v>
      </c>
      <c r="D30">
        <f t="shared" si="4"/>
        <v>4</v>
      </c>
      <c r="E30">
        <f t="shared" si="4"/>
        <v>4</v>
      </c>
      <c r="F30">
        <f t="shared" si="4"/>
        <v>1</v>
      </c>
      <c r="G30">
        <f t="shared" si="4"/>
        <v>1</v>
      </c>
      <c r="H30">
        <f t="shared" si="4"/>
        <v>1</v>
      </c>
      <c r="I30">
        <f t="shared" si="4"/>
        <v>2</v>
      </c>
      <c r="J30">
        <f t="shared" si="4"/>
        <v>1</v>
      </c>
      <c r="K30">
        <f t="shared" si="4"/>
        <v>3</v>
      </c>
      <c r="L30">
        <f t="shared" si="4"/>
        <v>2</v>
      </c>
      <c r="M30">
        <f t="shared" si="4"/>
        <v>4</v>
      </c>
      <c r="N30">
        <f t="shared" si="4"/>
        <v>3</v>
      </c>
      <c r="O30">
        <f t="shared" si="4"/>
        <v>2</v>
      </c>
      <c r="P30">
        <f t="shared" si="4"/>
        <v>2</v>
      </c>
      <c r="Q30">
        <f t="shared" si="4"/>
        <v>2</v>
      </c>
      <c r="R30">
        <f t="shared" si="4"/>
        <v>4</v>
      </c>
      <c r="S30">
        <f t="shared" si="3"/>
        <v>6</v>
      </c>
      <c r="T30">
        <f t="shared" si="3"/>
        <v>6</v>
      </c>
      <c r="U30">
        <f t="shared" si="3"/>
        <v>2</v>
      </c>
      <c r="V30">
        <f t="shared" si="3"/>
        <v>1</v>
      </c>
      <c r="W30">
        <f t="shared" si="3"/>
        <v>3</v>
      </c>
      <c r="X30">
        <f t="shared" si="3"/>
        <v>2</v>
      </c>
    </row>
    <row r="31" spans="2:24">
      <c r="B31">
        <v>5</v>
      </c>
      <c r="C31">
        <f t="shared" si="4"/>
        <v>6</v>
      </c>
      <c r="D31">
        <f t="shared" si="4"/>
        <v>4</v>
      </c>
      <c r="E31">
        <f t="shared" si="4"/>
        <v>4</v>
      </c>
      <c r="F31">
        <f t="shared" si="4"/>
        <v>4</v>
      </c>
      <c r="G31">
        <f t="shared" si="4"/>
        <v>4</v>
      </c>
      <c r="H31">
        <f t="shared" si="4"/>
        <v>6</v>
      </c>
      <c r="I31">
        <f t="shared" si="4"/>
        <v>4</v>
      </c>
      <c r="J31">
        <f t="shared" si="4"/>
        <v>2</v>
      </c>
      <c r="K31">
        <f t="shared" si="4"/>
        <v>3</v>
      </c>
      <c r="L31">
        <f t="shared" si="4"/>
        <v>2</v>
      </c>
      <c r="M31">
        <f t="shared" si="4"/>
        <v>6</v>
      </c>
      <c r="N31">
        <f t="shared" si="4"/>
        <v>3</v>
      </c>
      <c r="O31">
        <f t="shared" si="4"/>
        <v>2</v>
      </c>
      <c r="P31">
        <f t="shared" si="4"/>
        <v>2</v>
      </c>
      <c r="Q31">
        <f t="shared" si="4"/>
        <v>2</v>
      </c>
      <c r="R31">
        <f t="shared" si="4"/>
        <v>4</v>
      </c>
      <c r="S31">
        <f t="shared" si="3"/>
        <v>8</v>
      </c>
      <c r="T31">
        <f t="shared" si="3"/>
        <v>4</v>
      </c>
      <c r="U31">
        <f t="shared" si="3"/>
        <v>4</v>
      </c>
      <c r="V31">
        <f t="shared" si="3"/>
        <v>2</v>
      </c>
      <c r="W31">
        <f t="shared" si="3"/>
        <v>6</v>
      </c>
      <c r="X31">
        <f t="shared" si="3"/>
        <v>4</v>
      </c>
    </row>
    <row r="32" spans="2:24">
      <c r="B32">
        <v>6</v>
      </c>
      <c r="C32">
        <f t="shared" si="4"/>
        <v>6</v>
      </c>
      <c r="D32">
        <f t="shared" si="4"/>
        <v>4</v>
      </c>
      <c r="E32">
        <f t="shared" si="4"/>
        <v>2</v>
      </c>
      <c r="F32">
        <f t="shared" si="4"/>
        <v>1</v>
      </c>
      <c r="G32">
        <f t="shared" si="4"/>
        <v>1</v>
      </c>
      <c r="H32">
        <f t="shared" si="4"/>
        <v>2</v>
      </c>
      <c r="I32">
        <f t="shared" si="4"/>
        <v>4</v>
      </c>
      <c r="J32">
        <f t="shared" si="4"/>
        <v>2</v>
      </c>
      <c r="K32">
        <f t="shared" si="4"/>
        <v>3</v>
      </c>
      <c r="L32">
        <f t="shared" si="4"/>
        <v>2</v>
      </c>
      <c r="M32">
        <f t="shared" si="4"/>
        <v>2</v>
      </c>
      <c r="N32">
        <f t="shared" si="4"/>
        <v>3</v>
      </c>
      <c r="O32">
        <f t="shared" si="4"/>
        <v>2</v>
      </c>
      <c r="P32">
        <f t="shared" si="4"/>
        <v>1</v>
      </c>
      <c r="Q32">
        <f t="shared" si="4"/>
        <v>1</v>
      </c>
      <c r="R32">
        <f t="shared" si="4"/>
        <v>2</v>
      </c>
      <c r="S32">
        <f t="shared" si="3"/>
        <v>6</v>
      </c>
      <c r="T32">
        <f t="shared" si="3"/>
        <v>2</v>
      </c>
      <c r="U32">
        <f t="shared" si="3"/>
        <v>2</v>
      </c>
      <c r="V32">
        <f t="shared" si="3"/>
        <v>1</v>
      </c>
      <c r="W32">
        <f t="shared" si="3"/>
        <v>3</v>
      </c>
      <c r="X32">
        <f t="shared" si="3"/>
        <v>1</v>
      </c>
    </row>
    <row r="33" spans="2:24">
      <c r="B33">
        <v>7</v>
      </c>
      <c r="C33">
        <f t="shared" si="4"/>
        <v>6</v>
      </c>
      <c r="D33">
        <f t="shared" si="4"/>
        <v>4</v>
      </c>
      <c r="E33">
        <f t="shared" si="4"/>
        <v>2</v>
      </c>
      <c r="F33">
        <f t="shared" si="4"/>
        <v>4</v>
      </c>
      <c r="G33">
        <f t="shared" si="4"/>
        <v>2</v>
      </c>
      <c r="H33">
        <f t="shared" si="4"/>
        <v>2</v>
      </c>
      <c r="I33">
        <f t="shared" si="4"/>
        <v>2</v>
      </c>
      <c r="J33">
        <f t="shared" si="4"/>
        <v>2</v>
      </c>
      <c r="K33">
        <f t="shared" si="4"/>
        <v>3</v>
      </c>
      <c r="L33">
        <f t="shared" si="4"/>
        <v>2</v>
      </c>
      <c r="M33">
        <f t="shared" si="4"/>
        <v>4</v>
      </c>
      <c r="N33">
        <f t="shared" si="4"/>
        <v>3</v>
      </c>
      <c r="O33">
        <f t="shared" si="4"/>
        <v>2</v>
      </c>
      <c r="P33">
        <f t="shared" si="4"/>
        <v>2</v>
      </c>
      <c r="Q33">
        <f t="shared" si="4"/>
        <v>2</v>
      </c>
      <c r="R33">
        <f t="shared" si="4"/>
        <v>6</v>
      </c>
      <c r="S33">
        <f t="shared" si="3"/>
        <v>6</v>
      </c>
      <c r="T33">
        <f t="shared" si="3"/>
        <v>4</v>
      </c>
      <c r="U33">
        <f t="shared" si="3"/>
        <v>4</v>
      </c>
      <c r="V33">
        <f t="shared" si="3"/>
        <v>1</v>
      </c>
      <c r="W33">
        <f t="shared" si="3"/>
        <v>3</v>
      </c>
      <c r="X33">
        <f t="shared" si="3"/>
        <v>2</v>
      </c>
    </row>
    <row r="34" spans="2:24">
      <c r="B34" t="s">
        <v>2</v>
      </c>
      <c r="C34" s="3">
        <f>AVERAGE(C27:C33)</f>
        <v>6</v>
      </c>
      <c r="D34" s="3">
        <f t="shared" ref="D34:X34" si="5">AVERAGE(D27:D33)</f>
        <v>5.4285714285714288</v>
      </c>
      <c r="E34" s="3">
        <f t="shared" si="5"/>
        <v>4.2857142857142856</v>
      </c>
      <c r="F34" s="3">
        <f t="shared" si="5"/>
        <v>1.8571428571428572</v>
      </c>
      <c r="G34" s="3">
        <f t="shared" si="5"/>
        <v>1.5714285714285714</v>
      </c>
      <c r="H34" s="3">
        <f t="shared" si="5"/>
        <v>2.2857142857142856</v>
      </c>
      <c r="I34" s="3">
        <f t="shared" si="5"/>
        <v>2.7142857142857144</v>
      </c>
      <c r="J34" s="3">
        <f t="shared" si="5"/>
        <v>2.7142857142857144</v>
      </c>
      <c r="K34" s="3">
        <f t="shared" si="5"/>
        <v>2.8571428571428572</v>
      </c>
      <c r="L34" s="3">
        <f t="shared" si="5"/>
        <v>2.1428571428571428</v>
      </c>
      <c r="M34" s="3">
        <f t="shared" si="5"/>
        <v>4</v>
      </c>
      <c r="N34" s="3">
        <f t="shared" si="5"/>
        <v>2.8571428571428572</v>
      </c>
      <c r="O34" s="3">
        <f t="shared" si="5"/>
        <v>2.1428571428571428</v>
      </c>
      <c r="P34" s="3">
        <f t="shared" si="5"/>
        <v>2.1428571428571428</v>
      </c>
      <c r="Q34" s="3">
        <f t="shared" si="5"/>
        <v>2.1428571428571428</v>
      </c>
      <c r="R34" s="3">
        <f t="shared" si="5"/>
        <v>4.2857142857142856</v>
      </c>
      <c r="S34" s="3">
        <f t="shared" si="5"/>
        <v>7.1428571428571432</v>
      </c>
      <c r="T34" s="3">
        <f t="shared" si="5"/>
        <v>3.1428571428571428</v>
      </c>
      <c r="U34" s="3">
        <f t="shared" si="5"/>
        <v>3</v>
      </c>
      <c r="V34" s="3">
        <f t="shared" si="5"/>
        <v>1.4285714285714286</v>
      </c>
      <c r="W34" s="3">
        <f t="shared" si="5"/>
        <v>3.5714285714285716</v>
      </c>
      <c r="X34" s="3">
        <f t="shared" si="5"/>
        <v>3</v>
      </c>
    </row>
  </sheetData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zoomScaleNormal="100" workbookViewId="0">
      <selection activeCell="J22" sqref="J22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1</v>
      </c>
      <c r="F4" s="5">
        <v>3</v>
      </c>
      <c r="G4" s="5">
        <f>E4*F4</f>
        <v>3</v>
      </c>
      <c r="H4" s="6" t="s">
        <v>46</v>
      </c>
      <c r="J4" s="4" t="s">
        <v>48</v>
      </c>
    </row>
    <row r="5" spans="2:10" ht="47.25">
      <c r="B5" s="5">
        <v>2</v>
      </c>
      <c r="C5" s="5" t="s">
        <v>45</v>
      </c>
      <c r="D5" s="5" t="s">
        <v>5</v>
      </c>
      <c r="E5" s="7">
        <v>2</v>
      </c>
      <c r="F5" s="5">
        <v>2</v>
      </c>
      <c r="G5" s="5">
        <f t="shared" ref="G5:G25" si="0">E5*F5</f>
        <v>4</v>
      </c>
      <c r="H5" s="6" t="s">
        <v>46</v>
      </c>
      <c r="J5" s="8" t="s">
        <v>51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2</v>
      </c>
      <c r="F6" s="5">
        <v>2</v>
      </c>
      <c r="G6" s="5">
        <f t="shared" si="0"/>
        <v>4</v>
      </c>
      <c r="H6" s="6" t="s">
        <v>46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2</v>
      </c>
      <c r="F9" s="5">
        <v>1</v>
      </c>
      <c r="G9" s="5">
        <f t="shared" si="0"/>
        <v>2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1</v>
      </c>
      <c r="F10" s="5">
        <v>1</v>
      </c>
      <c r="G10" s="5">
        <f t="shared" si="0"/>
        <v>1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2</v>
      </c>
      <c r="F11" s="5">
        <v>2</v>
      </c>
      <c r="G11" s="5">
        <f t="shared" si="0"/>
        <v>4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3</v>
      </c>
      <c r="F14" s="5">
        <v>2</v>
      </c>
      <c r="G14" s="5">
        <f t="shared" si="0"/>
        <v>6</v>
      </c>
      <c r="H14" s="6" t="s">
        <v>47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2</v>
      </c>
      <c r="F17" s="5">
        <v>2</v>
      </c>
      <c r="G17" s="5">
        <f t="shared" si="0"/>
        <v>4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3</v>
      </c>
      <c r="F19" s="5">
        <v>2</v>
      </c>
      <c r="G19" s="5">
        <f t="shared" si="0"/>
        <v>6</v>
      </c>
      <c r="H19" s="6" t="s">
        <v>47</v>
      </c>
    </row>
    <row r="20" spans="2:8" ht="31.5">
      <c r="B20" s="5">
        <v>13</v>
      </c>
      <c r="C20" s="5" t="s">
        <v>40</v>
      </c>
      <c r="D20" s="5" t="s">
        <v>6</v>
      </c>
      <c r="E20" s="5">
        <v>4</v>
      </c>
      <c r="F20" s="5">
        <v>2</v>
      </c>
      <c r="G20" s="5">
        <f t="shared" si="0"/>
        <v>8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1</v>
      </c>
      <c r="G21" s="5">
        <f t="shared" si="0"/>
        <v>2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2</v>
      </c>
      <c r="F22" s="5">
        <v>2</v>
      </c>
      <c r="G22" s="5">
        <f t="shared" si="0"/>
        <v>4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1</v>
      </c>
      <c r="G23" s="5">
        <f t="shared" si="0"/>
        <v>1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2</v>
      </c>
      <c r="F24" s="5">
        <v>3</v>
      </c>
      <c r="G24" s="5">
        <f t="shared" si="0"/>
        <v>6</v>
      </c>
      <c r="H24" s="6" t="s">
        <v>47</v>
      </c>
    </row>
    <row r="25" spans="2:8" ht="15.75">
      <c r="B25" s="21"/>
      <c r="C25" s="21"/>
      <c r="D25" s="5" t="s">
        <v>11</v>
      </c>
      <c r="E25" s="5">
        <v>2</v>
      </c>
      <c r="F25" s="5">
        <v>2</v>
      </c>
      <c r="G25" s="5">
        <f t="shared" si="0"/>
        <v>4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C7:C8"/>
    <mergeCell ref="B7:B8"/>
    <mergeCell ref="D2:D3"/>
    <mergeCell ref="E2:H2"/>
    <mergeCell ref="C2:C3"/>
    <mergeCell ref="B2:B3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>
      <selection activeCell="J8" sqref="J8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4</v>
      </c>
      <c r="F4" s="5">
        <v>3</v>
      </c>
      <c r="G4" s="5">
        <f>E4*F4</f>
        <v>12</v>
      </c>
      <c r="H4" s="6" t="s">
        <v>50</v>
      </c>
      <c r="J4" s="4" t="s">
        <v>49</v>
      </c>
    </row>
    <row r="5" spans="2:10" ht="47.25">
      <c r="B5" s="5">
        <v>2</v>
      </c>
      <c r="C5" s="5" t="s">
        <v>45</v>
      </c>
      <c r="D5" s="5" t="s">
        <v>5</v>
      </c>
      <c r="E5" s="7">
        <v>5</v>
      </c>
      <c r="F5" s="5">
        <v>2</v>
      </c>
      <c r="G5" s="5">
        <f t="shared" ref="G5:G25" si="0">E5*F5</f>
        <v>10</v>
      </c>
      <c r="H5" s="6" t="s">
        <v>50</v>
      </c>
      <c r="J5" s="8" t="s">
        <v>51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4</v>
      </c>
      <c r="F6" s="5">
        <v>2</v>
      </c>
      <c r="G6" s="5">
        <f t="shared" si="0"/>
        <v>8</v>
      </c>
      <c r="H6" s="6" t="s">
        <v>47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1</v>
      </c>
      <c r="F9" s="5">
        <v>1</v>
      </c>
      <c r="G9" s="5">
        <f t="shared" si="0"/>
        <v>1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2</v>
      </c>
      <c r="F10" s="5">
        <v>2</v>
      </c>
      <c r="G10" s="5">
        <f t="shared" si="0"/>
        <v>4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3</v>
      </c>
      <c r="F11" s="5">
        <v>2</v>
      </c>
      <c r="G11" s="5">
        <f t="shared" si="0"/>
        <v>6</v>
      </c>
      <c r="H11" s="6" t="s">
        <v>47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2</v>
      </c>
      <c r="G12" s="5">
        <f t="shared" si="0"/>
        <v>2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3</v>
      </c>
      <c r="G13" s="5">
        <f t="shared" si="0"/>
        <v>3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1</v>
      </c>
      <c r="F14" s="5">
        <v>2</v>
      </c>
      <c r="G14" s="5">
        <f t="shared" si="0"/>
        <v>2</v>
      </c>
      <c r="H14" s="6" t="s">
        <v>46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2</v>
      </c>
      <c r="G15" s="5">
        <f t="shared" si="0"/>
        <v>2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3</v>
      </c>
      <c r="G16" s="5">
        <f t="shared" si="0"/>
        <v>3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2</v>
      </c>
      <c r="F18" s="5">
        <v>2</v>
      </c>
      <c r="G18" s="5">
        <f t="shared" si="0"/>
        <v>4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2</v>
      </c>
      <c r="F19" s="5">
        <v>2</v>
      </c>
      <c r="G19" s="5">
        <f t="shared" si="0"/>
        <v>4</v>
      </c>
      <c r="H19" s="6" t="s">
        <v>47</v>
      </c>
    </row>
    <row r="20" spans="2:8" ht="31.5">
      <c r="B20" s="5">
        <v>13</v>
      </c>
      <c r="C20" s="5" t="s">
        <v>40</v>
      </c>
      <c r="D20" s="5" t="s">
        <v>6</v>
      </c>
      <c r="E20" s="5">
        <v>5</v>
      </c>
      <c r="F20" s="5">
        <v>2</v>
      </c>
      <c r="G20" s="5">
        <f t="shared" si="0"/>
        <v>10</v>
      </c>
      <c r="H20" s="6" t="s">
        <v>50</v>
      </c>
    </row>
    <row r="21" spans="2:8" ht="15.75">
      <c r="B21" s="5">
        <v>14</v>
      </c>
      <c r="C21" s="5" t="s">
        <v>32</v>
      </c>
      <c r="D21" s="5" t="s">
        <v>5</v>
      </c>
      <c r="E21" s="5">
        <v>1</v>
      </c>
      <c r="F21" s="5">
        <v>2</v>
      </c>
      <c r="G21" s="5">
        <f t="shared" si="0"/>
        <v>2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3</v>
      </c>
      <c r="F22" s="5">
        <v>1</v>
      </c>
      <c r="G22" s="5">
        <f t="shared" si="0"/>
        <v>3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2</v>
      </c>
      <c r="G23" s="5">
        <f t="shared" si="0"/>
        <v>2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1</v>
      </c>
      <c r="G24" s="5">
        <f t="shared" si="0"/>
        <v>1</v>
      </c>
      <c r="H24" s="6" t="s">
        <v>46</v>
      </c>
    </row>
    <row r="25" spans="2:8" ht="15.75">
      <c r="B25" s="21"/>
      <c r="C25" s="21"/>
      <c r="D25" s="5" t="s">
        <v>11</v>
      </c>
      <c r="E25" s="5">
        <v>2</v>
      </c>
      <c r="F25" s="5">
        <v>3</v>
      </c>
      <c r="G25" s="5">
        <f t="shared" si="0"/>
        <v>6</v>
      </c>
      <c r="H25" s="6" t="s">
        <v>47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opLeftCell="A13" workbookViewId="0">
      <selection activeCell="H20" sqref="H20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2</v>
      </c>
      <c r="F4" s="5">
        <v>3</v>
      </c>
      <c r="G4" s="5">
        <f>E4*F4</f>
        <v>6</v>
      </c>
      <c r="H4" s="6" t="s">
        <v>47</v>
      </c>
      <c r="J4" s="4" t="s">
        <v>52</v>
      </c>
    </row>
    <row r="5" spans="2:10" ht="47.25">
      <c r="B5" s="5">
        <v>2</v>
      </c>
      <c r="C5" s="5" t="s">
        <v>45</v>
      </c>
      <c r="D5" s="5" t="s">
        <v>5</v>
      </c>
      <c r="E5" s="7">
        <v>4</v>
      </c>
      <c r="F5" s="5">
        <v>2</v>
      </c>
      <c r="G5" s="5">
        <f t="shared" ref="G5:G25" si="0">E5*F5</f>
        <v>8</v>
      </c>
      <c r="H5" s="6" t="s">
        <v>46</v>
      </c>
      <c r="J5" s="8" t="s">
        <v>51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3</v>
      </c>
      <c r="F6" s="5">
        <v>2</v>
      </c>
      <c r="G6" s="5">
        <f t="shared" si="0"/>
        <v>6</v>
      </c>
      <c r="H6" s="6" t="s">
        <v>47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1</v>
      </c>
      <c r="F9" s="5">
        <v>2</v>
      </c>
      <c r="G9" s="5">
        <f t="shared" si="0"/>
        <v>2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1</v>
      </c>
      <c r="F10" s="5">
        <v>2</v>
      </c>
      <c r="G10" s="5">
        <f t="shared" si="0"/>
        <v>2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1</v>
      </c>
      <c r="F11" s="5">
        <v>2</v>
      </c>
      <c r="G11" s="5">
        <f t="shared" si="0"/>
        <v>2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2</v>
      </c>
      <c r="F14" s="5">
        <v>2</v>
      </c>
      <c r="G14" s="5">
        <f t="shared" si="0"/>
        <v>4</v>
      </c>
      <c r="H14" s="6" t="s">
        <v>46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2</v>
      </c>
      <c r="F19" s="5">
        <v>2</v>
      </c>
      <c r="G19" s="5">
        <f t="shared" si="0"/>
        <v>4</v>
      </c>
      <c r="H19" s="6" t="s">
        <v>46</v>
      </c>
    </row>
    <row r="20" spans="2:8" ht="31.5">
      <c r="B20" s="5">
        <v>13</v>
      </c>
      <c r="C20" s="5" t="s">
        <v>40</v>
      </c>
      <c r="D20" s="5" t="s">
        <v>6</v>
      </c>
      <c r="E20" s="5">
        <v>3</v>
      </c>
      <c r="F20" s="5">
        <v>2</v>
      </c>
      <c r="G20" s="5">
        <f t="shared" si="0"/>
        <v>6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1</v>
      </c>
      <c r="G21" s="5">
        <f t="shared" si="0"/>
        <v>2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1</v>
      </c>
      <c r="F22" s="5">
        <v>2</v>
      </c>
      <c r="G22" s="5">
        <f t="shared" si="0"/>
        <v>2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2</v>
      </c>
      <c r="F23" s="5">
        <v>1</v>
      </c>
      <c r="G23" s="5">
        <f t="shared" si="0"/>
        <v>2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3</v>
      </c>
      <c r="G24" s="5">
        <f t="shared" si="0"/>
        <v>3</v>
      </c>
      <c r="H24" s="6" t="s">
        <v>46</v>
      </c>
    </row>
    <row r="25" spans="2:8" ht="15.75">
      <c r="B25" s="21"/>
      <c r="C25" s="21"/>
      <c r="D25" s="5" t="s">
        <v>11</v>
      </c>
      <c r="E25" s="5">
        <v>1</v>
      </c>
      <c r="F25" s="5">
        <v>2</v>
      </c>
      <c r="G25" s="5">
        <f t="shared" si="0"/>
        <v>2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opLeftCell="A11" workbookViewId="0">
      <selection activeCell="E2" sqref="E2:H2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1</v>
      </c>
      <c r="F4" s="5">
        <v>3</v>
      </c>
      <c r="G4" s="5">
        <f>E4*F4</f>
        <v>3</v>
      </c>
      <c r="H4" s="6" t="s">
        <v>46</v>
      </c>
      <c r="J4" s="4" t="s">
        <v>53</v>
      </c>
    </row>
    <row r="5" spans="2:10" ht="47.25">
      <c r="B5" s="5">
        <v>2</v>
      </c>
      <c r="C5" s="5" t="s">
        <v>45</v>
      </c>
      <c r="D5" s="5" t="s">
        <v>5</v>
      </c>
      <c r="E5" s="7">
        <v>2</v>
      </c>
      <c r="F5" s="5">
        <v>2</v>
      </c>
      <c r="G5" s="5">
        <f t="shared" ref="G5:G25" si="0">E5*F5</f>
        <v>4</v>
      </c>
      <c r="H5" s="6" t="s">
        <v>46</v>
      </c>
      <c r="J5" s="8" t="s">
        <v>51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2</v>
      </c>
      <c r="F6" s="5">
        <v>2</v>
      </c>
      <c r="G6" s="5">
        <f t="shared" si="0"/>
        <v>4</v>
      </c>
      <c r="H6" s="6" t="s">
        <v>46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1</v>
      </c>
      <c r="F9" s="5">
        <v>1</v>
      </c>
      <c r="G9" s="5">
        <f t="shared" si="0"/>
        <v>1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1</v>
      </c>
      <c r="F10" s="5">
        <v>2</v>
      </c>
      <c r="G10" s="5">
        <f t="shared" si="0"/>
        <v>2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1</v>
      </c>
      <c r="F11" s="5">
        <v>1</v>
      </c>
      <c r="G11" s="5">
        <f t="shared" si="0"/>
        <v>1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2</v>
      </c>
      <c r="F13" s="5">
        <v>1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2</v>
      </c>
      <c r="F14" s="5">
        <v>2</v>
      </c>
      <c r="G14" s="5">
        <f t="shared" si="0"/>
        <v>4</v>
      </c>
      <c r="H14" s="6" t="s">
        <v>46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2</v>
      </c>
      <c r="F16" s="5">
        <v>1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2</v>
      </c>
      <c r="F19" s="5">
        <v>2</v>
      </c>
      <c r="G19" s="5">
        <f t="shared" si="0"/>
        <v>4</v>
      </c>
      <c r="H19" s="6" t="s">
        <v>46</v>
      </c>
    </row>
    <row r="20" spans="2:8" ht="31.5">
      <c r="B20" s="5">
        <v>13</v>
      </c>
      <c r="C20" s="5" t="s">
        <v>40</v>
      </c>
      <c r="D20" s="5" t="s">
        <v>6</v>
      </c>
      <c r="E20" s="5">
        <v>3</v>
      </c>
      <c r="F20" s="5">
        <v>2</v>
      </c>
      <c r="G20" s="5">
        <f t="shared" si="0"/>
        <v>6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3</v>
      </c>
      <c r="F21" s="5">
        <v>2</v>
      </c>
      <c r="G21" s="5">
        <f t="shared" si="0"/>
        <v>6</v>
      </c>
      <c r="H21" s="6" t="s">
        <v>47</v>
      </c>
    </row>
    <row r="22" spans="2:8" ht="47.25">
      <c r="B22" s="5">
        <v>15</v>
      </c>
      <c r="C22" s="5" t="s">
        <v>41</v>
      </c>
      <c r="D22" s="5" t="s">
        <v>6</v>
      </c>
      <c r="E22" s="5">
        <v>1</v>
      </c>
      <c r="F22" s="5">
        <v>2</v>
      </c>
      <c r="G22" s="5">
        <f t="shared" si="0"/>
        <v>2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1</v>
      </c>
      <c r="G23" s="5">
        <f t="shared" si="0"/>
        <v>1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3</v>
      </c>
      <c r="G24" s="5">
        <f t="shared" si="0"/>
        <v>3</v>
      </c>
      <c r="H24" s="6" t="s">
        <v>46</v>
      </c>
    </row>
    <row r="25" spans="2:8" ht="15.75">
      <c r="B25" s="21"/>
      <c r="C25" s="21"/>
      <c r="D25" s="5" t="s">
        <v>11</v>
      </c>
      <c r="E25" s="5">
        <v>1</v>
      </c>
      <c r="F25" s="5">
        <v>2</v>
      </c>
      <c r="G25" s="5">
        <f t="shared" si="0"/>
        <v>2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opLeftCell="A7" workbookViewId="0">
      <selection activeCell="H20" sqref="H20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2</v>
      </c>
      <c r="F4" s="5">
        <v>3</v>
      </c>
      <c r="G4" s="5">
        <f>E4*F4</f>
        <v>6</v>
      </c>
      <c r="H4" s="6" t="s">
        <v>47</v>
      </c>
      <c r="J4" s="4" t="s">
        <v>54</v>
      </c>
    </row>
    <row r="5" spans="2:10" ht="47.25">
      <c r="B5" s="5">
        <v>2</v>
      </c>
      <c r="C5" s="5" t="s">
        <v>45</v>
      </c>
      <c r="D5" s="5" t="s">
        <v>5</v>
      </c>
      <c r="E5" s="7">
        <v>2</v>
      </c>
      <c r="F5" s="5">
        <v>2</v>
      </c>
      <c r="G5" s="5">
        <f t="shared" ref="G5:G25" si="0">E5*F5</f>
        <v>4</v>
      </c>
      <c r="H5" s="6" t="s">
        <v>46</v>
      </c>
      <c r="J5" s="8" t="s">
        <v>55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2</v>
      </c>
      <c r="F6" s="5">
        <v>2</v>
      </c>
      <c r="G6" s="5">
        <f t="shared" si="0"/>
        <v>4</v>
      </c>
      <c r="H6" s="6" t="s">
        <v>46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2</v>
      </c>
      <c r="F7" s="5">
        <v>2</v>
      </c>
      <c r="G7" s="5">
        <f t="shared" si="0"/>
        <v>4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2</v>
      </c>
      <c r="F8" s="5">
        <v>2</v>
      </c>
      <c r="G8" s="5">
        <f t="shared" si="0"/>
        <v>4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3</v>
      </c>
      <c r="F9" s="5">
        <v>2</v>
      </c>
      <c r="G9" s="5">
        <f t="shared" si="0"/>
        <v>6</v>
      </c>
      <c r="H9" s="6" t="s">
        <v>47</v>
      </c>
    </row>
    <row r="10" spans="2:10" ht="31.5">
      <c r="B10" s="5">
        <v>6</v>
      </c>
      <c r="C10" s="5" t="s">
        <v>34</v>
      </c>
      <c r="D10" s="5" t="s">
        <v>10</v>
      </c>
      <c r="E10" s="7">
        <v>2</v>
      </c>
      <c r="F10" s="5">
        <v>2</v>
      </c>
      <c r="G10" s="5">
        <f t="shared" si="0"/>
        <v>4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1</v>
      </c>
      <c r="F11" s="5">
        <v>2</v>
      </c>
      <c r="G11" s="5">
        <f t="shared" si="0"/>
        <v>2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3</v>
      </c>
      <c r="F14" s="5">
        <v>2</v>
      </c>
      <c r="G14" s="5">
        <f t="shared" si="0"/>
        <v>6</v>
      </c>
      <c r="H14" s="6" t="s">
        <v>47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2</v>
      </c>
      <c r="F19" s="5">
        <v>2</v>
      </c>
      <c r="G19" s="5">
        <f t="shared" si="0"/>
        <v>4</v>
      </c>
      <c r="H19" s="6" t="s">
        <v>46</v>
      </c>
    </row>
    <row r="20" spans="2:8" ht="31.5">
      <c r="B20" s="5">
        <v>13</v>
      </c>
      <c r="C20" s="5" t="s">
        <v>40</v>
      </c>
      <c r="D20" s="5" t="s">
        <v>6</v>
      </c>
      <c r="E20" s="5">
        <v>4</v>
      </c>
      <c r="F20" s="5">
        <v>2</v>
      </c>
      <c r="G20" s="5">
        <f t="shared" si="0"/>
        <v>8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2</v>
      </c>
      <c r="G21" s="5">
        <f t="shared" si="0"/>
        <v>4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2</v>
      </c>
      <c r="F22" s="5">
        <v>2</v>
      </c>
      <c r="G22" s="5">
        <f t="shared" si="0"/>
        <v>4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2</v>
      </c>
      <c r="F23" s="5">
        <v>1</v>
      </c>
      <c r="G23" s="5">
        <f t="shared" si="0"/>
        <v>2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2</v>
      </c>
      <c r="F24" s="5">
        <v>3</v>
      </c>
      <c r="G24" s="5">
        <f t="shared" si="0"/>
        <v>6</v>
      </c>
      <c r="H24" s="6" t="s">
        <v>47</v>
      </c>
    </row>
    <row r="25" spans="2:8" ht="15.75">
      <c r="B25" s="21"/>
      <c r="C25" s="21"/>
      <c r="D25" s="5" t="s">
        <v>11</v>
      </c>
      <c r="E25" s="5">
        <v>2</v>
      </c>
      <c r="F25" s="5">
        <v>2</v>
      </c>
      <c r="G25" s="5">
        <f t="shared" si="0"/>
        <v>4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>
      <selection activeCell="H5" sqref="H5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2</v>
      </c>
      <c r="F4" s="5">
        <v>3</v>
      </c>
      <c r="G4" s="5">
        <f>E4*F4</f>
        <v>6</v>
      </c>
      <c r="H4" s="6" t="s">
        <v>47</v>
      </c>
      <c r="J4" s="4" t="s">
        <v>56</v>
      </c>
    </row>
    <row r="5" spans="2:10" ht="47.25">
      <c r="B5" s="5">
        <v>2</v>
      </c>
      <c r="C5" s="5" t="s">
        <v>45</v>
      </c>
      <c r="D5" s="5" t="s">
        <v>5</v>
      </c>
      <c r="E5" s="7">
        <v>2</v>
      </c>
      <c r="F5" s="5">
        <v>2</v>
      </c>
      <c r="G5" s="5">
        <f t="shared" ref="G5:G25" si="0">E5*F5</f>
        <v>4</v>
      </c>
      <c r="H5" s="6" t="s">
        <v>46</v>
      </c>
      <c r="J5" s="8" t="s">
        <v>57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1</v>
      </c>
      <c r="F6" s="5">
        <v>2</v>
      </c>
      <c r="G6" s="5">
        <f t="shared" si="0"/>
        <v>2</v>
      </c>
      <c r="H6" s="6" t="s">
        <v>46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1</v>
      </c>
      <c r="F9" s="5">
        <v>2</v>
      </c>
      <c r="G9" s="5">
        <f t="shared" si="0"/>
        <v>2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2</v>
      </c>
      <c r="F10" s="5">
        <v>2</v>
      </c>
      <c r="G10" s="5">
        <f t="shared" si="0"/>
        <v>4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1</v>
      </c>
      <c r="F11" s="5">
        <v>2</v>
      </c>
      <c r="G11" s="5">
        <f t="shared" si="0"/>
        <v>2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1</v>
      </c>
      <c r="F14" s="5">
        <v>2</v>
      </c>
      <c r="G14" s="5">
        <f t="shared" si="0"/>
        <v>2</v>
      </c>
      <c r="H14" s="6" t="s">
        <v>47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1</v>
      </c>
      <c r="G17" s="5">
        <f t="shared" si="0"/>
        <v>1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1</v>
      </c>
      <c r="G18" s="5">
        <f t="shared" si="0"/>
        <v>1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2</v>
      </c>
      <c r="F19" s="5">
        <v>1</v>
      </c>
      <c r="G19" s="5">
        <f t="shared" si="0"/>
        <v>2</v>
      </c>
      <c r="H19" s="6" t="s">
        <v>46</v>
      </c>
    </row>
    <row r="20" spans="2:8" ht="31.5">
      <c r="B20" s="5">
        <v>13</v>
      </c>
      <c r="C20" s="5" t="s">
        <v>40</v>
      </c>
      <c r="D20" s="5" t="s">
        <v>6</v>
      </c>
      <c r="E20" s="5">
        <v>3</v>
      </c>
      <c r="F20" s="5">
        <v>2</v>
      </c>
      <c r="G20" s="5">
        <f t="shared" si="0"/>
        <v>6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1</v>
      </c>
      <c r="G21" s="5">
        <f t="shared" si="0"/>
        <v>2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1</v>
      </c>
      <c r="F22" s="5">
        <v>2</v>
      </c>
      <c r="G22" s="5">
        <f t="shared" si="0"/>
        <v>2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1</v>
      </c>
      <c r="G23" s="5">
        <f t="shared" si="0"/>
        <v>1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3</v>
      </c>
      <c r="G24" s="5">
        <f t="shared" si="0"/>
        <v>3</v>
      </c>
      <c r="H24" s="6" t="s">
        <v>46</v>
      </c>
    </row>
    <row r="25" spans="2:8" ht="15.75">
      <c r="B25" s="21"/>
      <c r="C25" s="21"/>
      <c r="D25" s="5" t="s">
        <v>11</v>
      </c>
      <c r="E25" s="5">
        <v>1</v>
      </c>
      <c r="F25" s="5">
        <v>1</v>
      </c>
      <c r="G25" s="5">
        <f t="shared" si="0"/>
        <v>1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>
      <selection activeCell="E2" sqref="E2:H2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2" customWidth="1"/>
  </cols>
  <sheetData>
    <row r="2" spans="2:10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0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0" ht="47.25">
      <c r="B4" s="5">
        <v>1</v>
      </c>
      <c r="C4" s="5" t="s">
        <v>44</v>
      </c>
      <c r="D4" s="5" t="s">
        <v>18</v>
      </c>
      <c r="E4" s="7">
        <v>2</v>
      </c>
      <c r="F4" s="5">
        <v>3</v>
      </c>
      <c r="G4" s="5">
        <f>E4*F4</f>
        <v>6</v>
      </c>
      <c r="H4" s="6" t="s">
        <v>47</v>
      </c>
      <c r="J4" s="4" t="s">
        <v>58</v>
      </c>
    </row>
    <row r="5" spans="2:10" ht="47.25">
      <c r="B5" s="5">
        <v>2</v>
      </c>
      <c r="C5" s="5" t="s">
        <v>45</v>
      </c>
      <c r="D5" s="5" t="s">
        <v>5</v>
      </c>
      <c r="E5" s="7">
        <v>2</v>
      </c>
      <c r="F5" s="5">
        <v>2</v>
      </c>
      <c r="G5" s="5">
        <f t="shared" ref="G5:G25" si="0">E5*F5</f>
        <v>4</v>
      </c>
      <c r="H5" s="6" t="s">
        <v>46</v>
      </c>
      <c r="J5" s="8" t="s">
        <v>57</v>
      </c>
    </row>
    <row r="6" spans="2:10" ht="51" customHeight="1">
      <c r="B6" s="5">
        <v>3</v>
      </c>
      <c r="C6" s="5" t="s">
        <v>33</v>
      </c>
      <c r="D6" s="5" t="s">
        <v>6</v>
      </c>
      <c r="E6" s="7">
        <v>1</v>
      </c>
      <c r="F6" s="5">
        <v>2</v>
      </c>
      <c r="G6" s="5">
        <f t="shared" si="0"/>
        <v>2</v>
      </c>
      <c r="H6" s="6" t="s">
        <v>46</v>
      </c>
    </row>
    <row r="7" spans="2:10" ht="39" customHeight="1">
      <c r="B7" s="21">
        <v>4</v>
      </c>
      <c r="C7" s="21" t="s">
        <v>28</v>
      </c>
      <c r="D7" s="5" t="s">
        <v>8</v>
      </c>
      <c r="E7" s="7">
        <v>2</v>
      </c>
      <c r="F7" s="5">
        <v>2</v>
      </c>
      <c r="G7" s="5">
        <f t="shared" si="0"/>
        <v>4</v>
      </c>
      <c r="H7" s="6" t="s">
        <v>46</v>
      </c>
    </row>
    <row r="8" spans="2:10" ht="45.75" customHeight="1">
      <c r="B8" s="21"/>
      <c r="C8" s="21"/>
      <c r="D8" s="5" t="s">
        <v>7</v>
      </c>
      <c r="E8" s="7">
        <v>1</v>
      </c>
      <c r="F8" s="5">
        <v>2</v>
      </c>
      <c r="G8" s="5">
        <f t="shared" si="0"/>
        <v>2</v>
      </c>
      <c r="H8" s="6" t="s">
        <v>46</v>
      </c>
    </row>
    <row r="9" spans="2:10" ht="47.25">
      <c r="B9" s="5">
        <v>5</v>
      </c>
      <c r="C9" s="5" t="s">
        <v>29</v>
      </c>
      <c r="D9" s="5" t="s">
        <v>9</v>
      </c>
      <c r="E9" s="7">
        <v>1</v>
      </c>
      <c r="F9" s="5">
        <v>2</v>
      </c>
      <c r="G9" s="5">
        <f t="shared" si="0"/>
        <v>2</v>
      </c>
      <c r="H9" s="6" t="s">
        <v>46</v>
      </c>
    </row>
    <row r="10" spans="2:10" ht="31.5">
      <c r="B10" s="5">
        <v>6</v>
      </c>
      <c r="C10" s="5" t="s">
        <v>34</v>
      </c>
      <c r="D10" s="5" t="s">
        <v>10</v>
      </c>
      <c r="E10" s="7">
        <v>1</v>
      </c>
      <c r="F10" s="5">
        <v>2</v>
      </c>
      <c r="G10" s="5">
        <f t="shared" si="0"/>
        <v>2</v>
      </c>
      <c r="H10" s="6" t="s">
        <v>46</v>
      </c>
    </row>
    <row r="11" spans="2:10" ht="47.25">
      <c r="B11" s="5">
        <v>7</v>
      </c>
      <c r="C11" s="5" t="s">
        <v>35</v>
      </c>
      <c r="D11" s="5" t="s">
        <v>11</v>
      </c>
      <c r="E11" s="7">
        <v>1</v>
      </c>
      <c r="F11" s="5">
        <v>2</v>
      </c>
      <c r="G11" s="5">
        <f t="shared" si="0"/>
        <v>2</v>
      </c>
      <c r="H11" s="6" t="s">
        <v>46</v>
      </c>
    </row>
    <row r="12" spans="2:10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0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0" ht="31.5">
      <c r="B14" s="5">
        <v>9</v>
      </c>
      <c r="C14" s="5" t="s">
        <v>36</v>
      </c>
      <c r="D14" s="5" t="s">
        <v>6</v>
      </c>
      <c r="E14" s="5">
        <v>2</v>
      </c>
      <c r="F14" s="5">
        <v>2</v>
      </c>
      <c r="G14" s="5">
        <f t="shared" si="0"/>
        <v>4</v>
      </c>
      <c r="H14" s="6" t="s">
        <v>46</v>
      </c>
    </row>
    <row r="15" spans="2:10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0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3</v>
      </c>
      <c r="F19" s="5">
        <v>2</v>
      </c>
      <c r="G19" s="5">
        <f t="shared" si="0"/>
        <v>6</v>
      </c>
      <c r="H19" s="6" t="s">
        <v>47</v>
      </c>
    </row>
    <row r="20" spans="2:8" ht="31.5">
      <c r="B20" s="5">
        <v>13</v>
      </c>
      <c r="C20" s="5" t="s">
        <v>40</v>
      </c>
      <c r="D20" s="5" t="s">
        <v>6</v>
      </c>
      <c r="E20" s="5">
        <v>3</v>
      </c>
      <c r="F20" s="5">
        <v>2</v>
      </c>
      <c r="G20" s="5">
        <f t="shared" si="0"/>
        <v>6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2</v>
      </c>
      <c r="G21" s="5">
        <f t="shared" si="0"/>
        <v>4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2</v>
      </c>
      <c r="F22" s="5">
        <v>2</v>
      </c>
      <c r="G22" s="5">
        <f t="shared" si="0"/>
        <v>4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1</v>
      </c>
      <c r="G23" s="5">
        <f t="shared" si="0"/>
        <v>1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3</v>
      </c>
      <c r="G24" s="5">
        <f t="shared" si="0"/>
        <v>3</v>
      </c>
      <c r="H24" s="6" t="s">
        <v>46</v>
      </c>
    </row>
    <row r="25" spans="2:8" ht="15.75">
      <c r="B25" s="21"/>
      <c r="C25" s="21"/>
      <c r="D25" s="5" t="s">
        <v>11</v>
      </c>
      <c r="E25" s="5">
        <v>1</v>
      </c>
      <c r="F25" s="5">
        <v>2</v>
      </c>
      <c r="G25" s="5">
        <f t="shared" si="0"/>
        <v>2</v>
      </c>
      <c r="H25" s="6" t="s">
        <v>46</v>
      </c>
    </row>
  </sheetData>
  <mergeCells count="14">
    <mergeCell ref="B24:B25"/>
    <mergeCell ref="C24:C25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"/>
  <sheetViews>
    <sheetView workbookViewId="0">
      <selection activeCell="K7" sqref="K7"/>
    </sheetView>
  </sheetViews>
  <sheetFormatPr defaultRowHeight="15"/>
  <cols>
    <col min="3" max="3" width="18.5703125" customWidth="1"/>
    <col min="4" max="4" width="18.140625" customWidth="1"/>
    <col min="5" max="5" width="10.7109375" customWidth="1"/>
    <col min="8" max="8" width="13" customWidth="1"/>
    <col min="10" max="10" width="24.7109375" customWidth="1"/>
    <col min="11" max="11" width="28.42578125" customWidth="1"/>
  </cols>
  <sheetData>
    <row r="2" spans="2:11" ht="15.75">
      <c r="B2" s="21" t="s">
        <v>19</v>
      </c>
      <c r="C2" s="21" t="s">
        <v>20</v>
      </c>
      <c r="D2" s="21" t="s">
        <v>21</v>
      </c>
      <c r="E2" s="21" t="s">
        <v>22</v>
      </c>
      <c r="F2" s="21"/>
      <c r="G2" s="21"/>
      <c r="H2" s="21"/>
    </row>
    <row r="3" spans="2:11" ht="31.5">
      <c r="B3" s="21"/>
      <c r="C3" s="21"/>
      <c r="D3" s="21"/>
      <c r="E3" s="5" t="s">
        <v>23</v>
      </c>
      <c r="F3" s="5" t="s">
        <v>24</v>
      </c>
      <c r="G3" s="5" t="s">
        <v>25</v>
      </c>
      <c r="H3" s="5" t="s">
        <v>26</v>
      </c>
    </row>
    <row r="4" spans="2:11" ht="47.25">
      <c r="B4" s="5">
        <v>1</v>
      </c>
      <c r="C4" s="5" t="s">
        <v>44</v>
      </c>
      <c r="D4" s="5" t="s">
        <v>18</v>
      </c>
      <c r="E4" s="7">
        <v>2</v>
      </c>
      <c r="F4" s="5">
        <v>3</v>
      </c>
      <c r="G4" s="5">
        <f>E4*F4</f>
        <v>6</v>
      </c>
      <c r="H4" s="6" t="s">
        <v>47</v>
      </c>
      <c r="J4" s="22" t="s">
        <v>61</v>
      </c>
      <c r="K4" s="22"/>
    </row>
    <row r="5" spans="2:11" ht="47.25">
      <c r="B5" s="5">
        <v>2</v>
      </c>
      <c r="C5" s="5" t="s">
        <v>45</v>
      </c>
      <c r="D5" s="5" t="s">
        <v>5</v>
      </c>
      <c r="E5" s="7">
        <v>3</v>
      </c>
      <c r="F5" s="5">
        <v>2</v>
      </c>
      <c r="G5" s="5">
        <f t="shared" ref="G5:G25" si="0">E5*F5</f>
        <v>6</v>
      </c>
      <c r="H5" s="6" t="s">
        <v>47</v>
      </c>
      <c r="J5" s="9" t="s">
        <v>60</v>
      </c>
      <c r="K5" s="8" t="s">
        <v>59</v>
      </c>
    </row>
    <row r="6" spans="2:11" ht="51" customHeight="1">
      <c r="B6" s="5">
        <v>3</v>
      </c>
      <c r="C6" s="5" t="s">
        <v>33</v>
      </c>
      <c r="D6" s="5" t="s">
        <v>6</v>
      </c>
      <c r="E6" s="7">
        <v>2</v>
      </c>
      <c r="F6" s="5">
        <v>2</v>
      </c>
      <c r="G6" s="5">
        <f t="shared" si="0"/>
        <v>4</v>
      </c>
      <c r="H6" s="6" t="s">
        <v>46</v>
      </c>
    </row>
    <row r="7" spans="2:11" ht="39" customHeight="1">
      <c r="B7" s="21">
        <v>4</v>
      </c>
      <c r="C7" s="21" t="s">
        <v>28</v>
      </c>
      <c r="D7" s="5" t="s">
        <v>8</v>
      </c>
      <c r="E7" s="7">
        <v>1</v>
      </c>
      <c r="F7" s="5">
        <v>1</v>
      </c>
      <c r="G7" s="5">
        <f t="shared" si="0"/>
        <v>1</v>
      </c>
      <c r="H7" s="6" t="s">
        <v>46</v>
      </c>
    </row>
    <row r="8" spans="2:11" ht="45.75" customHeight="1">
      <c r="B8" s="21"/>
      <c r="C8" s="21"/>
      <c r="D8" s="5" t="s">
        <v>7</v>
      </c>
      <c r="E8" s="7">
        <v>1</v>
      </c>
      <c r="F8" s="5">
        <v>1</v>
      </c>
      <c r="G8" s="5">
        <f t="shared" si="0"/>
        <v>1</v>
      </c>
      <c r="H8" s="6" t="s">
        <v>46</v>
      </c>
    </row>
    <row r="9" spans="2:11" ht="47.25">
      <c r="B9" s="5">
        <v>5</v>
      </c>
      <c r="C9" s="5" t="s">
        <v>29</v>
      </c>
      <c r="D9" s="5" t="s">
        <v>9</v>
      </c>
      <c r="E9" s="7">
        <v>1</v>
      </c>
      <c r="F9" s="5">
        <v>2</v>
      </c>
      <c r="G9" s="5">
        <f t="shared" si="0"/>
        <v>2</v>
      </c>
      <c r="H9" s="6" t="s">
        <v>46</v>
      </c>
    </row>
    <row r="10" spans="2:11" ht="31.5">
      <c r="B10" s="5">
        <v>6</v>
      </c>
      <c r="C10" s="5" t="s">
        <v>34</v>
      </c>
      <c r="D10" s="5" t="s">
        <v>10</v>
      </c>
      <c r="E10" s="7">
        <v>1</v>
      </c>
      <c r="F10" s="5">
        <v>2</v>
      </c>
      <c r="G10" s="5">
        <f t="shared" si="0"/>
        <v>2</v>
      </c>
      <c r="H10" s="6" t="s">
        <v>46</v>
      </c>
    </row>
    <row r="11" spans="2:11" ht="47.25">
      <c r="B11" s="5">
        <v>7</v>
      </c>
      <c r="C11" s="5" t="s">
        <v>35</v>
      </c>
      <c r="D11" s="5" t="s">
        <v>11</v>
      </c>
      <c r="E11" s="7">
        <v>1</v>
      </c>
      <c r="F11" s="5">
        <v>2</v>
      </c>
      <c r="G11" s="5">
        <f t="shared" si="0"/>
        <v>2</v>
      </c>
      <c r="H11" s="6" t="s">
        <v>46</v>
      </c>
    </row>
    <row r="12" spans="2:11" ht="15.75">
      <c r="B12" s="21">
        <v>8</v>
      </c>
      <c r="C12" s="21" t="s">
        <v>30</v>
      </c>
      <c r="D12" s="5" t="s">
        <v>12</v>
      </c>
      <c r="E12" s="5">
        <v>1</v>
      </c>
      <c r="F12" s="5">
        <v>3</v>
      </c>
      <c r="G12" s="5">
        <f t="shared" si="0"/>
        <v>3</v>
      </c>
      <c r="H12" s="6" t="s">
        <v>46</v>
      </c>
    </row>
    <row r="13" spans="2:11" ht="15.75">
      <c r="B13" s="21"/>
      <c r="C13" s="21"/>
      <c r="D13" s="5" t="s">
        <v>13</v>
      </c>
      <c r="E13" s="5">
        <v>1</v>
      </c>
      <c r="F13" s="5">
        <v>2</v>
      </c>
      <c r="G13" s="5">
        <f t="shared" si="0"/>
        <v>2</v>
      </c>
      <c r="H13" s="6" t="s">
        <v>46</v>
      </c>
    </row>
    <row r="14" spans="2:11" ht="31.5">
      <c r="B14" s="5">
        <v>9</v>
      </c>
      <c r="C14" s="5" t="s">
        <v>36</v>
      </c>
      <c r="D14" s="5" t="s">
        <v>6</v>
      </c>
      <c r="E14" s="5">
        <v>2</v>
      </c>
      <c r="F14" s="5">
        <v>2</v>
      </c>
      <c r="G14" s="5">
        <f t="shared" si="0"/>
        <v>4</v>
      </c>
      <c r="H14" s="6" t="s">
        <v>46</v>
      </c>
    </row>
    <row r="15" spans="2:11" ht="15.75">
      <c r="B15" s="21">
        <v>10</v>
      </c>
      <c r="C15" s="21" t="s">
        <v>31</v>
      </c>
      <c r="D15" s="5" t="s">
        <v>12</v>
      </c>
      <c r="E15" s="5">
        <v>1</v>
      </c>
      <c r="F15" s="5">
        <v>3</v>
      </c>
      <c r="G15" s="5">
        <f t="shared" si="0"/>
        <v>3</v>
      </c>
      <c r="H15" s="6" t="s">
        <v>46</v>
      </c>
    </row>
    <row r="16" spans="2:11" ht="15.75">
      <c r="B16" s="21"/>
      <c r="C16" s="21"/>
      <c r="D16" s="5" t="s">
        <v>13</v>
      </c>
      <c r="E16" s="5">
        <v>1</v>
      </c>
      <c r="F16" s="5">
        <v>2</v>
      </c>
      <c r="G16" s="5">
        <f t="shared" si="0"/>
        <v>2</v>
      </c>
      <c r="H16" s="6" t="s">
        <v>46</v>
      </c>
    </row>
    <row r="17" spans="2:8" ht="15.75">
      <c r="B17" s="21">
        <v>11</v>
      </c>
      <c r="C17" s="21" t="s">
        <v>37</v>
      </c>
      <c r="D17" s="5" t="s">
        <v>6</v>
      </c>
      <c r="E17" s="5">
        <v>1</v>
      </c>
      <c r="F17" s="5">
        <v>2</v>
      </c>
      <c r="G17" s="5">
        <f t="shared" si="0"/>
        <v>2</v>
      </c>
      <c r="H17" s="6" t="s">
        <v>46</v>
      </c>
    </row>
    <row r="18" spans="2:8" ht="15.75">
      <c r="B18" s="21"/>
      <c r="C18" s="21"/>
      <c r="D18" s="5" t="s">
        <v>11</v>
      </c>
      <c r="E18" s="5">
        <v>1</v>
      </c>
      <c r="F18" s="5">
        <v>2</v>
      </c>
      <c r="G18" s="5">
        <f t="shared" si="0"/>
        <v>2</v>
      </c>
      <c r="H18" s="6" t="s">
        <v>46</v>
      </c>
    </row>
    <row r="19" spans="2:8" ht="31.5">
      <c r="B19" s="5">
        <v>12</v>
      </c>
      <c r="C19" s="6" t="s">
        <v>39</v>
      </c>
      <c r="D19" s="6" t="s">
        <v>38</v>
      </c>
      <c r="E19" s="5">
        <v>3</v>
      </c>
      <c r="F19" s="5">
        <v>2</v>
      </c>
      <c r="G19" s="5">
        <f t="shared" si="0"/>
        <v>6</v>
      </c>
      <c r="H19" s="6" t="s">
        <v>47</v>
      </c>
    </row>
    <row r="20" spans="2:8" ht="31.5">
      <c r="B20" s="5">
        <v>13</v>
      </c>
      <c r="C20" s="5" t="s">
        <v>40</v>
      </c>
      <c r="D20" s="5" t="s">
        <v>6</v>
      </c>
      <c r="E20" s="5">
        <v>4</v>
      </c>
      <c r="F20" s="5">
        <v>2</v>
      </c>
      <c r="G20" s="5">
        <f t="shared" si="0"/>
        <v>8</v>
      </c>
      <c r="H20" s="6" t="s">
        <v>47</v>
      </c>
    </row>
    <row r="21" spans="2:8" ht="15.75">
      <c r="B21" s="5">
        <v>14</v>
      </c>
      <c r="C21" s="5" t="s">
        <v>32</v>
      </c>
      <c r="D21" s="5" t="s">
        <v>5</v>
      </c>
      <c r="E21" s="5">
        <v>2</v>
      </c>
      <c r="F21" s="5">
        <v>2</v>
      </c>
      <c r="G21" s="5">
        <f t="shared" si="0"/>
        <v>4</v>
      </c>
      <c r="H21" s="6" t="s">
        <v>46</v>
      </c>
    </row>
    <row r="22" spans="2:8" ht="47.25">
      <c r="B22" s="5">
        <v>15</v>
      </c>
      <c r="C22" s="5" t="s">
        <v>41</v>
      </c>
      <c r="D22" s="5" t="s">
        <v>6</v>
      </c>
      <c r="E22" s="5">
        <v>2</v>
      </c>
      <c r="F22" s="5">
        <v>2</v>
      </c>
      <c r="G22" s="5">
        <f t="shared" si="0"/>
        <v>4</v>
      </c>
      <c r="H22" s="6" t="s">
        <v>46</v>
      </c>
    </row>
    <row r="23" spans="2:8" ht="31.5">
      <c r="B23" s="5">
        <v>16</v>
      </c>
      <c r="C23" s="6" t="s">
        <v>42</v>
      </c>
      <c r="D23" s="5" t="s">
        <v>27</v>
      </c>
      <c r="E23" s="5">
        <v>1</v>
      </c>
      <c r="F23" s="5">
        <v>1</v>
      </c>
      <c r="G23" s="5">
        <f t="shared" si="0"/>
        <v>1</v>
      </c>
      <c r="H23" s="6" t="s">
        <v>46</v>
      </c>
    </row>
    <row r="24" spans="2:8" ht="15.75">
      <c r="B24" s="21">
        <v>17</v>
      </c>
      <c r="C24" s="21" t="s">
        <v>43</v>
      </c>
      <c r="D24" s="5" t="s">
        <v>16</v>
      </c>
      <c r="E24" s="5">
        <v>1</v>
      </c>
      <c r="F24" s="5">
        <v>3</v>
      </c>
      <c r="G24" s="5">
        <f t="shared" si="0"/>
        <v>3</v>
      </c>
      <c r="H24" s="6" t="s">
        <v>46</v>
      </c>
    </row>
    <row r="25" spans="2:8" ht="15.75">
      <c r="B25" s="21"/>
      <c r="C25" s="21"/>
      <c r="D25" s="5" t="s">
        <v>11</v>
      </c>
      <c r="E25" s="5">
        <v>1</v>
      </c>
      <c r="F25" s="5">
        <v>2</v>
      </c>
      <c r="G25" s="5">
        <f t="shared" si="0"/>
        <v>2</v>
      </c>
      <c r="H25" s="6" t="s">
        <v>46</v>
      </c>
    </row>
  </sheetData>
  <mergeCells count="15">
    <mergeCell ref="B24:B25"/>
    <mergeCell ref="C24:C25"/>
    <mergeCell ref="J4:K4"/>
    <mergeCell ref="B12:B13"/>
    <mergeCell ref="C12:C13"/>
    <mergeCell ref="B15:B16"/>
    <mergeCell ref="C15:C16"/>
    <mergeCell ref="B17:B18"/>
    <mergeCell ref="C17:C18"/>
    <mergeCell ref="B2:B3"/>
    <mergeCell ref="C2:C3"/>
    <mergeCell ref="D2:D3"/>
    <mergeCell ref="E2:H2"/>
    <mergeCell ref="B7:B8"/>
    <mergeCell ref="C7:C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 Kecelakaan Kerja</vt:lpstr>
      <vt:lpstr>Data Kuesioner</vt:lpstr>
      <vt:lpstr>Syahrul</vt:lpstr>
      <vt:lpstr>Haqi</vt:lpstr>
      <vt:lpstr>Umar</vt:lpstr>
      <vt:lpstr>Bimbim</vt:lpstr>
      <vt:lpstr>Afero</vt:lpstr>
      <vt:lpstr>Vicky</vt:lpstr>
      <vt:lpstr>Angga</vt:lpstr>
      <vt:lpstr>NA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2024-08-18T13:34:16Z</dcterms:created>
  <dcterms:modified xsi:type="dcterms:W3CDTF">2025-01-29T18:17:56Z</dcterms:modified>
</cp:coreProperties>
</file>